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ileserver\Groups\Abt_Verw\Vergabestelle\03 Vergabeverfahren\26-1167-M-I-OeA RV - Druckdienstleistungen\1_Vergabeunterlagen\Los 1 Akzidenzdruck\1_Vergabeunterlagen\Finale Vergabeunterlagen\"/>
    </mc:Choice>
  </mc:AlternateContent>
  <xr:revisionPtr revIDLastSave="0" documentId="13_ncr:1_{060A74AC-1682-4090-9B0A-56ED9DB72E5B}" xr6:coauthVersionLast="47" xr6:coauthVersionMax="47" xr10:uidLastSave="{00000000-0000-0000-0000-000000000000}"/>
  <bookViews>
    <workbookView xWindow="3990" yWindow="210" windowWidth="18900" windowHeight="10965" activeTab="1" xr2:uid="{00000000-000D-0000-FFFF-FFFF00000000}"/>
  </bookViews>
  <sheets>
    <sheet name="Ausfüll- und Wertungshinweise" sheetId="2" r:id="rId1"/>
    <sheet name="Preisblatt 26-1167-M-I-OeA L1 " sheetId="1" r:id="rId2"/>
    <sheet name="Tabelle2" sheetId="4" state="hidden" r:id="rId3"/>
    <sheet name="Tabelle1" sheetId="3" state="hidden" r:id="rId4"/>
  </sheets>
  <definedNames>
    <definedName name="_xlnm.Print_Area" localSheetId="1">'Preisblatt 26-1167-M-I-OeA L1 '!$B$1:$G$67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5" i="1" l="1"/>
  <c r="G47" i="1"/>
  <c r="G19" i="1"/>
  <c r="G26" i="1"/>
  <c r="G13" i="1" l="1"/>
  <c r="G15" i="1" l="1"/>
  <c r="G50" i="1" l="1"/>
  <c r="G49" i="1"/>
  <c r="G48" i="1"/>
  <c r="G59" i="1" s="1"/>
  <c r="G46" i="1"/>
  <c r="G45" i="1"/>
  <c r="G44" i="1"/>
  <c r="G43" i="1"/>
  <c r="G38" i="1"/>
  <c r="G37" i="1"/>
  <c r="G36" i="1"/>
  <c r="G35" i="1"/>
  <c r="G34" i="1"/>
  <c r="G33" i="1"/>
  <c r="G32" i="1"/>
  <c r="G31" i="1"/>
  <c r="G18" i="1"/>
  <c r="G17" i="1"/>
  <c r="G16" i="1"/>
  <c r="G53" i="1" l="1"/>
  <c r="G65" i="1" s="1"/>
  <c r="G20" i="1"/>
  <c r="G14" i="1"/>
  <c r="G61" i="1" s="1"/>
  <c r="G62" i="1" s="1"/>
  <c r="G55" i="1" l="1"/>
  <c r="G56" i="1" s="1"/>
  <c r="G67" i="1"/>
</calcChain>
</file>

<file path=xl/sharedStrings.xml><?xml version="1.0" encoding="utf-8"?>
<sst xmlns="http://schemas.openxmlformats.org/spreadsheetml/2006/main" count="148" uniqueCount="84">
  <si>
    <t>Einzelpreis in EUR ohne Ust.</t>
  </si>
  <si>
    <t>Position</t>
  </si>
  <si>
    <t xml:space="preserve">Nr. </t>
  </si>
  <si>
    <t>Einheit</t>
  </si>
  <si>
    <t>Gesamtpreis je Position in EUR ohne Ust.</t>
  </si>
  <si>
    <t xml:space="preserve">Aktenzeichen: </t>
  </si>
  <si>
    <t xml:space="preserve">Aufwandspositionen </t>
  </si>
  <si>
    <r>
      <rPr>
        <b/>
        <sz val="10"/>
        <rFont val="Arial"/>
        <family val="2"/>
      </rPr>
      <t>Gesamtpreis</t>
    </r>
    <r>
      <rPr>
        <sz val="10"/>
        <rFont val="Arial"/>
        <family val="2"/>
      </rPr>
      <t xml:space="preserve"> (brutto) inkl. Ust. </t>
    </r>
  </si>
  <si>
    <r>
      <t xml:space="preserve">Unternehmen / Anbieter 
</t>
    </r>
    <r>
      <rPr>
        <sz val="8"/>
        <rFont val="Arial"/>
        <family val="2"/>
      </rPr>
      <t>(im Falle einer Bietergemeinschaft Name der Bietergemeinschaft)</t>
    </r>
  </si>
  <si>
    <t xml:space="preserve">Kurzbeschreibung der Leistung: </t>
  </si>
  <si>
    <r>
      <t xml:space="preserve">Preisblatt / Vergütungsblatt
</t>
    </r>
    <r>
      <rPr>
        <sz val="8"/>
        <color theme="1"/>
        <rFont val="Arial"/>
        <family val="2"/>
      </rPr>
      <t>(verbindlicher Bestandteil des Angebotes)</t>
    </r>
  </si>
  <si>
    <r>
      <rPr>
        <b/>
        <sz val="10"/>
        <rFont val="Arial"/>
        <family val="2"/>
      </rPr>
      <t xml:space="preserve">Gesamtpreis inkl. Optionen </t>
    </r>
    <r>
      <rPr>
        <b/>
        <sz val="10"/>
        <color rgb="FFC00000"/>
        <rFont val="Arial"/>
        <family val="2"/>
      </rPr>
      <t>(wertungsrelevant)</t>
    </r>
  </si>
  <si>
    <t xml:space="preserve">zzgl. Umsatzsteuer in % </t>
  </si>
  <si>
    <t>Spalte D</t>
  </si>
  <si>
    <t xml:space="preserve">Das Vergütungs-/Preisblatt ist eine Zusammenstellung der Preise für alle Leistungen (Hauptleistungen sowie auch optionale Leistungen) und dient der Ermittlung eines Gesamtangebotspreises  bzw. einer (fiktiven) Wertungssumme zur Vergleichbarkeit aller Angebote im Rahmen der Angebotswertung. </t>
  </si>
  <si>
    <t>Das Preisblatt ist in verschiedene Abschnitte, die sich an der Leistungsbeschreibung orientieren, gegliedert. Das Preisblatt ist verbindlicher Bestandteil des Angebotes.</t>
  </si>
  <si>
    <t xml:space="preserve">Ausfüllhinweise </t>
  </si>
  <si>
    <t xml:space="preserve">Vergütung nach Pauschalfestpreis: Die hier vereinbarten Preise enthalten alle anfallenden Kosten (Personal, Sach - und Nebenkosten) zur Erbringung der Leistung gemäß Leistungsbeschreibung in Verbindung mit den Ausführungen im Angebot und den sonstigen leistungsergänzenden Vertragsunterlagen. Pauschale Positionen sind ausführlich in einem separaten Dokument aufzuschlüsseln. Die ergänzend geforderten Kalkulationen auf separater Anlage dienen zur Prüfung der Angemessenheit der Preise. </t>
  </si>
  <si>
    <t>Pauschalfestpreispositionen</t>
  </si>
  <si>
    <t>Aufwandspositionen</t>
  </si>
  <si>
    <t>Optionale Positionen</t>
  </si>
  <si>
    <t xml:space="preserve">Optionale Positionen: Die hier vereinbarten Preise gelten für den Fall, dass die optional angebtene Position vom Auftraggeber beauftragt wird. </t>
  </si>
  <si>
    <t>Spalte C</t>
  </si>
  <si>
    <t>Spalte F</t>
  </si>
  <si>
    <t>Menge: 
Der Auftraggeber / die ausschreibende Stelle erfasst hier die gem. Leistungsbeschreibung jeweils benötigte Menge.</t>
  </si>
  <si>
    <t xml:space="preserve">Einheit: 
Der Auftraggeber / die ausschreibende Stelle erfasst hier die Einheit der jeweils anzubietenden Position. </t>
  </si>
  <si>
    <t>Spalte E</t>
  </si>
  <si>
    <t xml:space="preserve">Der Auftraggeber / die ausschreibende Stelle erfasst hier die gem. Leistungsbeschreibung benötigten Einzelpositionen. </t>
  </si>
  <si>
    <t>Spalte G</t>
  </si>
  <si>
    <t>Vom Bieter ist jede gelb markierte Preisposition im Preisblatt auszufüllen. Die jeweiligen Summen werden automatisch berechnet. Ein vom Bieter unvollständig oder fehlerhaft ausgefülltes Preisblatt kann anhand der Regelungen der UVgO ggf. zum Ausschluss des Angebotes führen.</t>
  </si>
  <si>
    <t>Allgemeine Hinweise</t>
  </si>
  <si>
    <t>Angaben zur Umsatzsteuer</t>
  </si>
  <si>
    <t>Vom Anbieter sind die jeweiligen Umsatzsteuersätze, die für ihn gelten, einzutragen. Die möglichen Steuersätze sind in den entsprechenden Feldern hinterlegt.</t>
  </si>
  <si>
    <t xml:space="preserve">Sollte am Preisblatt / Vergütungsblatt etwas nicht stimmen, wenden Sie sich bitte mit einer Bieterfrage über das DTVP an den Auftraggeber / die ausschreibende Stelle. </t>
  </si>
  <si>
    <t>Bieterfragen</t>
  </si>
  <si>
    <t xml:space="preserve">Einzelpreis in EUR ohne Ust. 
Der Anbieter trägt hier bitte den jeweiligen Einzelpreis pro Position ohne Ust. ein. Die anzugebenden Preise sind Marktpreise und richten sich nach § 4 VOPR 30/53. </t>
  </si>
  <si>
    <r>
      <t xml:space="preserve">Gesamtpreis je Position in EUR </t>
    </r>
    <r>
      <rPr>
        <b/>
        <sz val="11"/>
        <color theme="1"/>
        <rFont val="Calibri"/>
        <family val="2"/>
        <scheme val="minor"/>
      </rPr>
      <t>ohne Ust.</t>
    </r>
    <r>
      <rPr>
        <sz val="11"/>
        <color theme="1"/>
        <rFont val="Calibri"/>
        <family val="2"/>
        <scheme val="minor"/>
      </rPr>
      <t xml:space="preserve"> 
Der jeweilige Netto-(Teil-)Gesamtpreis errechnet sich automatisch anhand der vom Auftraggeber eingetragenen Mengen multipliziert mit dem jeweils vom Anbieter eingetragenen Einzelpreis pro Position. </t>
    </r>
  </si>
  <si>
    <t xml:space="preserve">Vergütung nach Aufwand: Die Vergütung der Leistungen erfolgt in dem zur Leistungserbringung erforderlichen und vom Auftraggeber anerkannten Umfang.  Die Anzahl der Stunden wurde vom Auftraggeber geschätzt. Die Abrechnung erfolgt nach tatsächlich erbrachter Leistung. </t>
  </si>
  <si>
    <t>Stück</t>
  </si>
  <si>
    <t>Leistungszeitraum: 01.06.2026 - 31.05.2028</t>
  </si>
  <si>
    <t>Leistungszeitraum: 01.06.2028 - 31.05.2030</t>
  </si>
  <si>
    <t>Leistungszeitraum: 01.06.2030 - 31.05.2032</t>
  </si>
  <si>
    <t>16</t>
  </si>
  <si>
    <t>17</t>
  </si>
  <si>
    <t>21</t>
  </si>
  <si>
    <t>22</t>
  </si>
  <si>
    <t>23</t>
  </si>
  <si>
    <t>26</t>
  </si>
  <si>
    <t>27</t>
  </si>
  <si>
    <t>Rahmenvertrag für Druckdienstleistungen (Akzidenzdrucksachen)</t>
  </si>
  <si>
    <t>18</t>
  </si>
  <si>
    <t>19</t>
  </si>
  <si>
    <t>20</t>
  </si>
  <si>
    <t>28</t>
  </si>
  <si>
    <t>29</t>
  </si>
  <si>
    <t>30</t>
  </si>
  <si>
    <t>11</t>
  </si>
  <si>
    <t>12</t>
  </si>
  <si>
    <t>13</t>
  </si>
  <si>
    <r>
      <rPr>
        <b/>
        <sz val="10"/>
        <color theme="1"/>
        <rFont val="Arial"/>
        <family val="2"/>
      </rPr>
      <t>Namensschilder</t>
    </r>
    <r>
      <rPr>
        <sz val="10"/>
        <color theme="1"/>
        <rFont val="Arial"/>
        <family val="2"/>
      </rPr>
      <t xml:space="preserve"> gemäß Leistungsbeschreibung (LB), Anlage 4, Tabelle 2.1 </t>
    </r>
  </si>
  <si>
    <r>
      <rPr>
        <b/>
        <sz val="10"/>
        <color theme="1"/>
        <rFont val="Arial"/>
        <family val="2"/>
      </rPr>
      <t xml:space="preserve">Tischaufsteller </t>
    </r>
    <r>
      <rPr>
        <sz val="10"/>
        <color theme="1"/>
        <rFont val="Arial"/>
        <family val="2"/>
      </rPr>
      <t xml:space="preserve">gemäß Leistungsbeschreibung (LB), Anlage 4, Tabelle 2.1 </t>
    </r>
  </si>
  <si>
    <r>
      <rPr>
        <b/>
        <sz val="10"/>
        <color theme="1"/>
        <rFont val="Arial"/>
        <family val="2"/>
      </rPr>
      <t xml:space="preserve">Tagungsmappen </t>
    </r>
    <r>
      <rPr>
        <sz val="10"/>
        <color theme="1"/>
        <rFont val="Arial"/>
        <family val="2"/>
      </rPr>
      <t xml:space="preserve">gemäß Leistungsbeschreibung (LB), Anlage 4, Tabelle 2.1 </t>
    </r>
  </si>
  <si>
    <r>
      <rPr>
        <b/>
        <sz val="10"/>
        <color theme="1"/>
        <rFont val="Arial"/>
        <family val="2"/>
      </rPr>
      <t xml:space="preserve">Grußkarten </t>
    </r>
    <r>
      <rPr>
        <sz val="10"/>
        <color theme="1"/>
        <rFont val="Arial"/>
        <family val="2"/>
      </rPr>
      <t xml:space="preserve">gemäß Leistungsbeschreibung (LB), Anlage 4, Tabelle 2.1 </t>
    </r>
  </si>
  <si>
    <r>
      <rPr>
        <b/>
        <sz val="10"/>
        <color theme="1"/>
        <rFont val="Arial"/>
        <family val="2"/>
      </rPr>
      <t>Visitenkarten</t>
    </r>
    <r>
      <rPr>
        <sz val="10"/>
        <color theme="1"/>
        <rFont val="Arial"/>
        <family val="2"/>
      </rPr>
      <t xml:space="preserve"> gemäß Leistungsbeschreibung (LB), Anlage 4, Tabelle 2.1 </t>
    </r>
  </si>
  <si>
    <t>8.1</t>
  </si>
  <si>
    <t>9.1</t>
  </si>
  <si>
    <r>
      <rPr>
        <b/>
        <u/>
        <sz val="10"/>
        <rFont val="Arial"/>
        <family val="2"/>
      </rPr>
      <t>Optional</t>
    </r>
    <r>
      <rPr>
        <b/>
        <sz val="10"/>
        <rFont val="Arial"/>
        <family val="2"/>
      </rPr>
      <t xml:space="preserve">: Poster Din A 0 </t>
    </r>
    <r>
      <rPr>
        <sz val="10"/>
        <rFont val="Arial"/>
        <family val="2"/>
      </rPr>
      <t xml:space="preserve">gemäß Leistungsbeschreibung (LB), Anlage 4, Tabelle 2.1 </t>
    </r>
  </si>
  <si>
    <r>
      <rPr>
        <b/>
        <u/>
        <sz val="10"/>
        <rFont val="Arial"/>
        <family val="2"/>
      </rPr>
      <t>Optional</t>
    </r>
    <r>
      <rPr>
        <b/>
        <sz val="10"/>
        <rFont val="Arial"/>
        <family val="2"/>
      </rPr>
      <t xml:space="preserve">: Poster Din A 1 </t>
    </r>
    <r>
      <rPr>
        <sz val="10"/>
        <rFont val="Arial"/>
        <family val="2"/>
      </rPr>
      <t xml:space="preserve">gemäß Leistungsbeschreibung (LB), Anlage 4, Tabelle 2.1 </t>
    </r>
  </si>
  <si>
    <t xml:space="preserve">Optionale Vertragsverlängerung: </t>
  </si>
  <si>
    <t>im Leistungszeitraum: 01.06.2026 - 31.05.2028</t>
  </si>
  <si>
    <t>26-1167-M-I-OeA (Los 1)</t>
  </si>
  <si>
    <r>
      <rPr>
        <b/>
        <sz val="10"/>
        <rFont val="Arial"/>
        <family val="2"/>
      </rPr>
      <t xml:space="preserve">Poster Din A 0 </t>
    </r>
    <r>
      <rPr>
        <sz val="10"/>
        <rFont val="Arial"/>
        <family val="2"/>
      </rPr>
      <t>gemäß Leistungsbeschreibung (LB), Anlage 4, Tabelle 2.1 (Maximal 500 Poster insgesamt pro Leistungszeitraum)</t>
    </r>
  </si>
  <si>
    <r>
      <rPr>
        <b/>
        <sz val="10"/>
        <rFont val="Arial"/>
        <family val="2"/>
      </rPr>
      <t xml:space="preserve">Poster Din A 1 </t>
    </r>
    <r>
      <rPr>
        <sz val="10"/>
        <rFont val="Arial"/>
        <family val="2"/>
      </rPr>
      <t>gemäß Leistungsbeschreibung (LB), Anlage 4, Tabelle 2.1 (Maximal 500 Poster insgesamt pro Leistungszeitraum)</t>
    </r>
  </si>
  <si>
    <r>
      <rPr>
        <b/>
        <sz val="10"/>
        <rFont val="Arial"/>
        <family val="2"/>
      </rPr>
      <t>Poster Din A 2</t>
    </r>
    <r>
      <rPr>
        <sz val="10"/>
        <rFont val="Arial"/>
        <family val="2"/>
      </rPr>
      <t xml:space="preserve"> gemäß Leistungsbeschreibung (LB), Anlage 4, Tabelle 2.1 (Maximal 500 Poster insgesamt pro Leistungszeitraum)</t>
    </r>
  </si>
  <si>
    <r>
      <rPr>
        <b/>
        <sz val="9"/>
        <color rgb="FFFF0000"/>
        <rFont val="Arial"/>
        <family val="2"/>
      </rPr>
      <t>max.</t>
    </r>
    <r>
      <rPr>
        <b/>
        <sz val="9"/>
        <color theme="1"/>
        <rFont val="Arial"/>
        <family val="2"/>
      </rPr>
      <t xml:space="preserve"> Anzahl / 
 Menge</t>
    </r>
  </si>
  <si>
    <r>
      <rPr>
        <b/>
        <sz val="9"/>
        <color rgb="FFFF0000"/>
        <rFont val="Arial"/>
        <family val="2"/>
      </rPr>
      <t xml:space="preserve">max. </t>
    </r>
    <r>
      <rPr>
        <b/>
        <sz val="9"/>
        <color theme="1"/>
        <rFont val="Arial"/>
        <family val="2"/>
      </rPr>
      <t>Anzahl / 
 Menge</t>
    </r>
  </si>
  <si>
    <r>
      <t xml:space="preserve">Vom Bieter ist </t>
    </r>
    <r>
      <rPr>
        <b/>
        <sz val="8"/>
        <color rgb="FFFF0000"/>
        <rFont val="Arial"/>
        <family val="2"/>
      </rPr>
      <t>jede</t>
    </r>
    <r>
      <rPr>
        <sz val="8"/>
        <color rgb="FFFF0000"/>
        <rFont val="Arial"/>
        <family val="2"/>
      </rPr>
      <t xml:space="preserve"> gelb markierte Preisposition im Preisblatt auszufüllen. Die jeweiligen Summen werden automatisch berechnet. 
Ein vom Bieter unvollständig oder fehlerhaft ausgefülltes Preisblatt kann anhand der Regelungen der UVgO ggf. zum Ausschluss des Angebotes führen. Bitte geben Sie auf einem Beiblatt Ihre Mindesabnahmemenge in entsprechender Stückzahl an.
</t>
    </r>
  </si>
  <si>
    <t>(Teil-)Gesamtpreis aller Positionen, ohne Optionen</t>
  </si>
  <si>
    <r>
      <t xml:space="preserve">Teil-Gesamtpreis (netto) in EUR </t>
    </r>
    <r>
      <rPr>
        <b/>
        <sz val="10"/>
        <rFont val="Arial"/>
        <family val="2"/>
      </rPr>
      <t>ohne Ust.</t>
    </r>
  </si>
  <si>
    <t>Summe Umsatzsteuer in EUR</t>
  </si>
  <si>
    <r>
      <t xml:space="preserve">Teil-Gesamtpreis (brutto) in EUR </t>
    </r>
    <r>
      <rPr>
        <b/>
        <sz val="10"/>
        <rFont val="Arial"/>
        <family val="2"/>
      </rPr>
      <t>inkl. Ust.</t>
    </r>
  </si>
  <si>
    <r>
      <t>(Teil-)Gesamtpreis</t>
    </r>
    <r>
      <rPr>
        <b/>
        <sz val="10"/>
        <color rgb="FFFF0000"/>
        <rFont val="Arial"/>
        <family val="2"/>
      </rPr>
      <t xml:space="preserve"> aller</t>
    </r>
    <r>
      <rPr>
        <b/>
        <sz val="10"/>
        <rFont val="Arial"/>
        <family val="2"/>
      </rPr>
      <t xml:space="preserve"> </t>
    </r>
    <r>
      <rPr>
        <b/>
        <sz val="10"/>
        <color rgb="FFFF0000"/>
        <rFont val="Arial"/>
        <family val="2"/>
      </rPr>
      <t>optionalen Positionen/Leistungen</t>
    </r>
  </si>
  <si>
    <t>zzgl. Umsatzsteuer in %</t>
  </si>
  <si>
    <r>
      <rPr>
        <b/>
        <sz val="10"/>
        <rFont val="Arial"/>
        <family val="2"/>
      </rPr>
      <t xml:space="preserve">Gesamtpreis </t>
    </r>
    <r>
      <rPr>
        <sz val="10"/>
        <rFont val="Arial"/>
        <family val="2"/>
      </rPr>
      <t xml:space="preserve">(netto) ohne Ust. 
</t>
    </r>
    <r>
      <rPr>
        <sz val="10"/>
        <color rgb="FFFF0000"/>
        <rFont val="Arial"/>
        <family val="2"/>
      </rPr>
      <t>(Wertungssumme für die Ermittlung des wirtschaftlichsten Angebotes)</t>
    </r>
    <r>
      <rPr>
        <sz val="10"/>
        <rFont val="Arial"/>
        <family val="2"/>
      </rPr>
      <t xml:space="preserve">
Die Auftragssumme kann von dem hier ermittelten Wert abweichen, je nach Beauftragungsstand der Optionen.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</si>
</sst>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1" x14ac:knownFonts="1">
    <font>
      <sz val="11"/>
      <color theme="1"/>
      <name val="Calibri"/>
      <family val="2"/>
      <scheme val="minor"/>
    </font>
    <font>
      <sz val="8"/>
      <name val="Calibri"/>
      <family val="2"/>
      <scheme val="minor"/>
    </font>
    <font>
      <sz val="10"/>
      <color theme="1"/>
      <name val="Arial"/>
      <family val="2"/>
    </font>
    <font>
      <b/>
      <sz val="11"/>
      <name val="Arial"/>
      <family val="2"/>
    </font>
    <font>
      <sz val="11"/>
      <name val="Arial"/>
      <family val="2"/>
    </font>
    <font>
      <b/>
      <sz val="12"/>
      <name val="Arial"/>
      <family val="2"/>
    </font>
    <font>
      <sz val="11"/>
      <color theme="1"/>
      <name val="Arial"/>
      <family val="2"/>
    </font>
    <font>
      <b/>
      <sz val="11"/>
      <color theme="1"/>
      <name val="Arial"/>
      <family val="2"/>
    </font>
    <font>
      <i/>
      <sz val="11"/>
      <name val="Arial"/>
      <family val="2"/>
    </font>
    <font>
      <b/>
      <i/>
      <sz val="11"/>
      <name val="Arial"/>
      <family val="2"/>
    </font>
    <font>
      <b/>
      <sz val="10"/>
      <color theme="1"/>
      <name val="Arial"/>
      <family val="2"/>
    </font>
    <font>
      <sz val="10"/>
      <name val="Arial"/>
      <family val="2"/>
    </font>
    <font>
      <b/>
      <sz val="10"/>
      <name val="Arial"/>
      <family val="2"/>
    </font>
    <font>
      <b/>
      <sz val="10"/>
      <color rgb="FFC00000"/>
      <name val="Arial"/>
      <family val="2"/>
    </font>
    <font>
      <b/>
      <sz val="9"/>
      <color theme="1"/>
      <name val="Arial"/>
      <family val="2"/>
    </font>
    <font>
      <b/>
      <i/>
      <sz val="10"/>
      <name val="Arial"/>
      <family val="2"/>
    </font>
    <font>
      <sz val="11"/>
      <color rgb="FFFF0000"/>
      <name val="Calibri"/>
      <family val="2"/>
      <scheme val="minor"/>
    </font>
    <font>
      <b/>
      <sz val="11"/>
      <color theme="1"/>
      <name val="Calibri"/>
      <family val="2"/>
      <scheme val="minor"/>
    </font>
    <font>
      <sz val="8"/>
      <name val="Arial"/>
      <family val="2"/>
    </font>
    <font>
      <b/>
      <u/>
      <sz val="10"/>
      <color theme="1"/>
      <name val="Arial"/>
      <family val="2"/>
    </font>
    <font>
      <sz val="8"/>
      <color theme="1"/>
      <name val="Arial"/>
      <family val="2"/>
    </font>
    <font>
      <sz val="8"/>
      <color rgb="FFFF0000"/>
      <name val="Arial"/>
      <family val="2"/>
    </font>
    <font>
      <b/>
      <i/>
      <sz val="8"/>
      <color rgb="FFFF0000"/>
      <name val="Arial"/>
      <family val="2"/>
    </font>
    <font>
      <b/>
      <i/>
      <sz val="10"/>
      <color rgb="FFFF0000"/>
      <name val="Arial"/>
      <family val="2"/>
    </font>
    <font>
      <b/>
      <u/>
      <sz val="10"/>
      <name val="Arial"/>
      <family val="2"/>
    </font>
    <font>
      <b/>
      <i/>
      <sz val="11"/>
      <color rgb="FFFF0000"/>
      <name val="Arial"/>
      <family val="2"/>
    </font>
    <font>
      <b/>
      <sz val="9"/>
      <color rgb="FFFF0000"/>
      <name val="Arial"/>
      <family val="2"/>
    </font>
    <font>
      <b/>
      <sz val="8"/>
      <color rgb="FFFF0000"/>
      <name val="Arial"/>
      <family val="2"/>
    </font>
    <font>
      <sz val="12"/>
      <name val="Arial"/>
      <family val="2"/>
    </font>
    <font>
      <b/>
      <sz val="10"/>
      <color rgb="FFFF0000"/>
      <name val="Arial"/>
      <family val="2"/>
    </font>
    <font>
      <sz val="10"/>
      <color rgb="FFFF0000"/>
      <name val="Arial"/>
      <family val="2"/>
    </font>
  </fonts>
  <fills count="8">
    <fill>
      <patternFill patternType="none"/>
    </fill>
    <fill>
      <patternFill patternType="gray125"/>
    </fill>
    <fill>
      <patternFill patternType="solid">
        <fgColor theme="7" tint="0.79998168889431442"/>
        <bgColor indexed="64"/>
      </patternFill>
    </fill>
    <fill>
      <patternFill patternType="solid">
        <fgColor theme="0" tint="-0.249977111117893"/>
        <bgColor indexed="64"/>
      </patternFill>
    </fill>
    <fill>
      <patternFill patternType="solid">
        <fgColor indexed="9"/>
        <bgColor indexed="64"/>
      </patternFill>
    </fill>
    <fill>
      <patternFill patternType="lightUp"/>
    </fill>
    <fill>
      <patternFill patternType="solid">
        <fgColor theme="0" tint="-0.14999847407452621"/>
        <bgColor indexed="64"/>
      </patternFill>
    </fill>
    <fill>
      <patternFill patternType="solid">
        <fgColor theme="9"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34">
    <xf numFmtId="0" fontId="0" fillId="0" borderId="0" xfId="0"/>
    <xf numFmtId="9" fontId="0" fillId="0" borderId="0" xfId="0" applyNumberFormat="1"/>
    <xf numFmtId="0" fontId="6" fillId="0" borderId="0" xfId="0" applyFont="1" applyAlignment="1" applyProtection="1">
      <alignment wrapText="1"/>
    </xf>
    <xf numFmtId="0" fontId="6" fillId="0" borderId="0" xfId="0" applyFont="1" applyFill="1" applyAlignment="1" applyProtection="1">
      <alignment horizontal="center" wrapText="1"/>
    </xf>
    <xf numFmtId="0" fontId="6" fillId="0" borderId="0" xfId="0" applyFont="1" applyFill="1" applyAlignment="1" applyProtection="1">
      <alignment wrapText="1"/>
    </xf>
    <xf numFmtId="164" fontId="6" fillId="0" borderId="0" xfId="0" applyNumberFormat="1" applyFont="1" applyFill="1" applyAlignment="1" applyProtection="1">
      <alignment wrapText="1"/>
    </xf>
    <xf numFmtId="164" fontId="6" fillId="0" borderId="0" xfId="0" applyNumberFormat="1" applyFont="1" applyFill="1" applyBorder="1" applyAlignment="1" applyProtection="1">
      <alignment wrapText="1"/>
    </xf>
    <xf numFmtId="0" fontId="6" fillId="0" borderId="0" xfId="0" applyFont="1" applyProtection="1"/>
    <xf numFmtId="49" fontId="3" fillId="0" borderId="0" xfId="0" applyNumberFormat="1" applyFont="1" applyFill="1" applyAlignment="1" applyProtection="1">
      <alignment horizontal="center" wrapText="1"/>
    </xf>
    <xf numFmtId="49"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wrapText="1"/>
    </xf>
    <xf numFmtId="164" fontId="3" fillId="0" borderId="0" xfId="0" applyNumberFormat="1" applyFont="1" applyFill="1" applyBorder="1" applyAlignment="1" applyProtection="1">
      <alignment horizontal="left" wrapText="1"/>
    </xf>
    <xf numFmtId="49" fontId="6" fillId="4" borderId="0" xfId="0" applyNumberFormat="1" applyFont="1" applyFill="1" applyAlignment="1" applyProtection="1">
      <alignment wrapText="1"/>
    </xf>
    <xf numFmtId="49" fontId="6" fillId="4" borderId="0" xfId="0" applyNumberFormat="1" applyFont="1" applyFill="1" applyProtection="1"/>
    <xf numFmtId="49" fontId="6" fillId="0" borderId="0" xfId="0" applyNumberFormat="1" applyFont="1" applyFill="1" applyAlignment="1" applyProtection="1">
      <alignment horizontal="center" wrapText="1"/>
    </xf>
    <xf numFmtId="49" fontId="6" fillId="0" borderId="0" xfId="0" applyNumberFormat="1" applyFont="1" applyFill="1" applyAlignment="1" applyProtection="1">
      <alignment wrapText="1"/>
    </xf>
    <xf numFmtId="0" fontId="3" fillId="0" borderId="0" xfId="0" applyFont="1" applyFill="1" applyAlignment="1" applyProtection="1"/>
    <xf numFmtId="0" fontId="6" fillId="0" borderId="0" xfId="0" applyFont="1" applyFill="1" applyProtection="1"/>
    <xf numFmtId="0" fontId="6" fillId="0" borderId="0" xfId="0" applyFont="1" applyFill="1" applyAlignment="1" applyProtection="1">
      <alignment vertical="center"/>
    </xf>
    <xf numFmtId="0" fontId="6" fillId="0" borderId="0" xfId="0" applyFont="1" applyAlignment="1" applyProtection="1">
      <alignment vertical="center"/>
    </xf>
    <xf numFmtId="49" fontId="6" fillId="4" borderId="0" xfId="0" applyNumberFormat="1" applyFont="1" applyFill="1" applyAlignment="1" applyProtection="1">
      <alignment vertical="center"/>
    </xf>
    <xf numFmtId="0" fontId="6" fillId="0" borderId="0" xfId="0" applyFont="1" applyAlignment="1" applyProtection="1">
      <alignment vertical="center" wrapText="1"/>
    </xf>
    <xf numFmtId="0" fontId="6" fillId="0" borderId="0" xfId="0" applyFont="1" applyBorder="1" applyAlignment="1" applyProtection="1">
      <alignment vertical="center" wrapText="1"/>
    </xf>
    <xf numFmtId="0" fontId="6" fillId="0" borderId="0" xfId="0" applyFont="1" applyBorder="1" applyAlignment="1" applyProtection="1">
      <alignment vertical="center"/>
    </xf>
    <xf numFmtId="164" fontId="6" fillId="5" borderId="1" xfId="0" applyNumberFormat="1" applyFont="1" applyFill="1" applyBorder="1" applyAlignment="1" applyProtection="1">
      <alignment horizontal="center" vertical="center" wrapText="1"/>
    </xf>
    <xf numFmtId="49" fontId="7" fillId="0" borderId="0" xfId="0" applyNumberFormat="1" applyFont="1" applyBorder="1" applyAlignment="1" applyProtection="1">
      <alignment vertical="center" wrapText="1"/>
    </xf>
    <xf numFmtId="49" fontId="6" fillId="0" borderId="0" xfId="0" applyNumberFormat="1" applyFont="1" applyAlignment="1" applyProtection="1">
      <alignment horizontal="center" wrapText="1"/>
    </xf>
    <xf numFmtId="0" fontId="7" fillId="0" borderId="0" xfId="0" applyFont="1" applyBorder="1" applyAlignment="1" applyProtection="1">
      <alignment vertical="top" wrapText="1"/>
    </xf>
    <xf numFmtId="164" fontId="6" fillId="0" borderId="0" xfId="0" applyNumberFormat="1" applyFont="1" applyAlignment="1" applyProtection="1">
      <alignment wrapText="1"/>
    </xf>
    <xf numFmtId="0" fontId="6" fillId="0" borderId="0" xfId="0" applyFont="1" applyAlignment="1" applyProtection="1">
      <alignment horizontal="center" wrapText="1"/>
    </xf>
    <xf numFmtId="49" fontId="6" fillId="0" borderId="0" xfId="0" applyNumberFormat="1" applyFont="1" applyFill="1" applyAlignment="1" applyProtection="1">
      <alignment vertical="center" wrapText="1"/>
    </xf>
    <xf numFmtId="164" fontId="10" fillId="0" borderId="0" xfId="0" applyNumberFormat="1" applyFont="1" applyBorder="1" applyAlignment="1" applyProtection="1">
      <alignment horizontal="center" vertical="center" wrapText="1"/>
    </xf>
    <xf numFmtId="49" fontId="10" fillId="0" borderId="0" xfId="0" applyNumberFormat="1" applyFont="1" applyBorder="1" applyAlignment="1" applyProtection="1">
      <alignment horizontal="center" vertical="center" wrapText="1"/>
    </xf>
    <xf numFmtId="0" fontId="10" fillId="0" borderId="0" xfId="0" applyFont="1" applyBorder="1" applyAlignment="1" applyProtection="1">
      <alignment horizontal="left" vertical="center" wrapText="1"/>
    </xf>
    <xf numFmtId="0" fontId="2" fillId="0" borderId="1" xfId="0" applyFont="1" applyBorder="1" applyAlignment="1">
      <alignment vertical="center" wrapText="1"/>
    </xf>
    <xf numFmtId="1" fontId="10" fillId="0" borderId="1" xfId="0" applyNumberFormat="1" applyFont="1" applyBorder="1" applyAlignment="1" applyProtection="1">
      <alignment horizontal="center" vertical="center" wrapText="1"/>
    </xf>
    <xf numFmtId="1" fontId="10" fillId="0" borderId="0" xfId="0" applyNumberFormat="1" applyFont="1" applyBorder="1" applyAlignment="1" applyProtection="1">
      <alignment horizontal="center" vertical="center" wrapText="1"/>
    </xf>
    <xf numFmtId="1" fontId="2" fillId="0" borderId="0" xfId="0" applyNumberFormat="1" applyFont="1" applyFill="1" applyBorder="1" applyAlignment="1" applyProtection="1">
      <alignment horizontal="center" vertical="center" wrapText="1"/>
    </xf>
    <xf numFmtId="0" fontId="2" fillId="0" borderId="0" xfId="0" applyFont="1" applyBorder="1" applyAlignment="1">
      <alignment vertical="center" wrapText="1"/>
    </xf>
    <xf numFmtId="49" fontId="8" fillId="0" borderId="0" xfId="0" applyNumberFormat="1" applyFont="1" applyFill="1" applyAlignment="1" applyProtection="1">
      <alignment horizontal="left" vertical="center" wrapText="1"/>
    </xf>
    <xf numFmtId="49" fontId="9" fillId="0" borderId="0" xfId="0" applyNumberFormat="1" applyFont="1" applyFill="1" applyAlignment="1" applyProtection="1">
      <alignment horizontal="left" vertical="center" wrapText="1"/>
    </xf>
    <xf numFmtId="49" fontId="6" fillId="0" borderId="0" xfId="0" applyNumberFormat="1" applyFont="1" applyFill="1" applyProtection="1"/>
    <xf numFmtId="0" fontId="10" fillId="0" borderId="1" xfId="0" applyNumberFormat="1" applyFont="1" applyBorder="1" applyAlignment="1" applyProtection="1">
      <alignment horizontal="center" vertical="center" wrapText="1"/>
    </xf>
    <xf numFmtId="49" fontId="14" fillId="0" borderId="5" xfId="0" applyNumberFormat="1" applyFont="1" applyFill="1" applyBorder="1" applyAlignment="1" applyProtection="1">
      <alignment horizontal="center" vertical="center" wrapText="1"/>
    </xf>
    <xf numFmtId="0" fontId="14" fillId="0" borderId="5" xfId="0" applyFont="1" applyBorder="1" applyAlignment="1" applyProtection="1">
      <alignment horizontal="center" vertical="center" wrapText="1"/>
    </xf>
    <xf numFmtId="164" fontId="14" fillId="0" borderId="5" xfId="0" applyNumberFormat="1" applyFont="1" applyBorder="1" applyAlignment="1" applyProtection="1">
      <alignment horizontal="center" vertical="center" wrapText="1"/>
    </xf>
    <xf numFmtId="1" fontId="14" fillId="0" borderId="5" xfId="0" applyNumberFormat="1" applyFont="1" applyBorder="1" applyAlignment="1" applyProtection="1">
      <alignment horizontal="center" vertical="center" wrapText="1"/>
    </xf>
    <xf numFmtId="164" fontId="10"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vertical="center" wrapText="1"/>
    </xf>
    <xf numFmtId="164" fontId="2" fillId="5" borderId="1" xfId="0" applyNumberFormat="1" applyFont="1" applyFill="1" applyBorder="1" applyAlignment="1" applyProtection="1">
      <alignment horizontal="center" vertical="center" wrapText="1"/>
    </xf>
    <xf numFmtId="164" fontId="10" fillId="0" borderId="1" xfId="0" applyNumberFormat="1" applyFont="1" applyFill="1" applyBorder="1" applyAlignment="1" applyProtection="1">
      <alignment horizontal="right" vertical="center" wrapText="1"/>
    </xf>
    <xf numFmtId="49" fontId="10" fillId="7" borderId="1" xfId="0" applyNumberFormat="1" applyFont="1" applyFill="1" applyBorder="1" applyAlignment="1" applyProtection="1">
      <alignment horizontal="center" vertical="center" wrapText="1"/>
    </xf>
    <xf numFmtId="0" fontId="0" fillId="0" borderId="0" xfId="0" applyAlignment="1">
      <alignment vertical="center" wrapText="1"/>
    </xf>
    <xf numFmtId="0" fontId="0" fillId="0" borderId="0" xfId="0" applyAlignment="1">
      <alignment vertical="center"/>
    </xf>
    <xf numFmtId="0" fontId="0" fillId="0" borderId="1" xfId="0" applyBorder="1" applyAlignment="1">
      <alignment vertical="center" wrapText="1"/>
    </xf>
    <xf numFmtId="0" fontId="16" fillId="0" borderId="0" xfId="0" applyFont="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4" xfId="0" applyBorder="1" applyAlignment="1">
      <alignment vertical="center" wrapText="1"/>
    </xf>
    <xf numFmtId="10" fontId="10" fillId="2" borderId="1" xfId="0" applyNumberFormat="1" applyFont="1" applyFill="1" applyBorder="1" applyAlignment="1" applyProtection="1">
      <alignment horizontal="right" vertical="center" wrapText="1"/>
      <protection locked="0"/>
    </xf>
    <xf numFmtId="0" fontId="17" fillId="0" borderId="1" xfId="0" applyFont="1" applyBorder="1" applyAlignment="1">
      <alignment vertical="center" wrapText="1"/>
    </xf>
    <xf numFmtId="0" fontId="17" fillId="0" borderId="5" xfId="0" applyFont="1" applyBorder="1" applyAlignment="1">
      <alignment vertical="center" wrapText="1"/>
    </xf>
    <xf numFmtId="0" fontId="17" fillId="0" borderId="6" xfId="0" applyFont="1" applyBorder="1" applyAlignment="1">
      <alignment vertical="center" wrapText="1"/>
    </xf>
    <xf numFmtId="0" fontId="2" fillId="0" borderId="1" xfId="0" applyNumberFormat="1" applyFont="1" applyFill="1" applyBorder="1" applyAlignment="1" applyProtection="1">
      <alignment horizontal="center" vertical="center" wrapText="1"/>
    </xf>
    <xf numFmtId="0" fontId="10" fillId="0" borderId="0" xfId="0" applyNumberFormat="1" applyFont="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64" fontId="4" fillId="0" borderId="0" xfId="0" applyNumberFormat="1" applyFont="1" applyFill="1" applyBorder="1" applyAlignment="1" applyProtection="1">
      <alignment horizontal="left" vertical="center" wrapText="1"/>
      <protection locked="0"/>
    </xf>
    <xf numFmtId="164" fontId="2" fillId="0" borderId="0" xfId="0" applyNumberFormat="1" applyFont="1" applyBorder="1" applyAlignment="1" applyProtection="1">
      <alignment horizontal="right" vertical="center" wrapText="1"/>
    </xf>
    <xf numFmtId="0" fontId="11" fillId="0" borderId="1" xfId="0" applyFont="1" applyBorder="1" applyAlignment="1">
      <alignment vertical="center" wrapText="1"/>
    </xf>
    <xf numFmtId="1" fontId="10" fillId="0" borderId="1" xfId="0" applyNumberFormat="1" applyFont="1" applyFill="1" applyBorder="1" applyAlignment="1" applyProtection="1">
      <alignment horizontal="center" vertical="center" wrapText="1"/>
    </xf>
    <xf numFmtId="0" fontId="11" fillId="0" borderId="1" xfId="0" applyFont="1" applyBorder="1" applyAlignment="1">
      <alignment horizontal="left" vertical="center" wrapText="1" indent="2"/>
    </xf>
    <xf numFmtId="0" fontId="10" fillId="0" borderId="1" xfId="0" applyNumberFormat="1" applyFont="1" applyFill="1" applyBorder="1" applyAlignment="1" applyProtection="1">
      <alignment horizontal="center" vertical="center" wrapText="1"/>
    </xf>
    <xf numFmtId="49" fontId="10" fillId="0" borderId="1" xfId="0" applyNumberFormat="1" applyFont="1" applyFill="1" applyBorder="1" applyAlignment="1" applyProtection="1">
      <alignment horizontal="center" vertical="center" wrapText="1"/>
    </xf>
    <xf numFmtId="164" fontId="2" fillId="5"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11" fillId="0" borderId="0" xfId="0" applyFont="1" applyBorder="1" applyAlignment="1">
      <alignment vertical="center" wrapText="1"/>
    </xf>
    <xf numFmtId="1" fontId="10" fillId="0" borderId="0" xfId="0" applyNumberFormat="1" applyFont="1" applyFill="1" applyBorder="1" applyAlignment="1" applyProtection="1">
      <alignment horizontal="center" vertical="center" wrapText="1"/>
    </xf>
    <xf numFmtId="164" fontId="2" fillId="0" borderId="0" xfId="0" applyNumberFormat="1" applyFont="1" applyBorder="1" applyAlignment="1" applyProtection="1">
      <alignment vertical="center" wrapText="1"/>
    </xf>
    <xf numFmtId="49" fontId="14" fillId="0" borderId="1" xfId="0" applyNumberFormat="1" applyFont="1" applyFill="1" applyBorder="1" applyAlignment="1" applyProtection="1">
      <alignment horizontal="center" vertical="center" wrapText="1"/>
    </xf>
    <xf numFmtId="164" fontId="11" fillId="2" borderId="1" xfId="0" applyNumberFormat="1" applyFont="1" applyFill="1" applyBorder="1" applyAlignment="1" applyProtection="1">
      <alignment horizontal="left" vertical="center" wrapText="1"/>
      <protection locked="0"/>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49" fontId="14" fillId="0" borderId="7" xfId="0" applyNumberFormat="1" applyFont="1" applyFill="1" applyBorder="1" applyAlignment="1" applyProtection="1">
      <alignment horizontal="center" vertical="center" wrapText="1"/>
    </xf>
    <xf numFmtId="0" fontId="11" fillId="0" borderId="7" xfId="0" applyFont="1" applyBorder="1" applyAlignment="1">
      <alignment vertical="center" wrapText="1"/>
    </xf>
    <xf numFmtId="1" fontId="10" fillId="0" borderId="7" xfId="0" applyNumberFormat="1" applyFont="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164" fontId="2" fillId="0" borderId="7" xfId="0" applyNumberFormat="1" applyFont="1" applyBorder="1" applyAlignment="1" applyProtection="1">
      <alignment vertical="center" wrapText="1"/>
    </xf>
    <xf numFmtId="164" fontId="11" fillId="0" borderId="7" xfId="0" applyNumberFormat="1" applyFont="1" applyFill="1" applyBorder="1" applyAlignment="1" applyProtection="1">
      <alignment horizontal="left" vertical="center" wrapText="1"/>
      <protection locked="0"/>
    </xf>
    <xf numFmtId="49" fontId="10" fillId="3" borderId="1" xfId="0" applyNumberFormat="1" applyFont="1" applyFill="1" applyBorder="1" applyAlignment="1">
      <alignment horizontal="center" vertical="center" wrapText="1"/>
    </xf>
    <xf numFmtId="164" fontId="10" fillId="0" borderId="1" xfId="0" applyNumberFormat="1" applyFont="1" applyBorder="1" applyAlignment="1">
      <alignment horizontal="right" vertical="center" wrapText="1"/>
    </xf>
    <xf numFmtId="164" fontId="2" fillId="5" borderId="0" xfId="0" applyNumberFormat="1" applyFont="1" applyFill="1" applyAlignment="1">
      <alignment horizontal="center" vertical="center" wrapText="1"/>
    </xf>
    <xf numFmtId="0" fontId="11" fillId="0" borderId="0" xfId="0" applyFont="1" applyAlignment="1">
      <alignment horizontal="left" vertical="center" wrapText="1"/>
    </xf>
    <xf numFmtId="164" fontId="10" fillId="0" borderId="0" xfId="0" applyNumberFormat="1" applyFont="1" applyAlignment="1">
      <alignment horizontal="right" vertical="center" wrapText="1"/>
    </xf>
    <xf numFmtId="164" fontId="10" fillId="0" borderId="2" xfId="0" applyNumberFormat="1" applyFont="1" applyBorder="1" applyAlignment="1">
      <alignment horizontal="right" vertical="center" wrapText="1"/>
    </xf>
    <xf numFmtId="164" fontId="2" fillId="0" borderId="1" xfId="0" applyNumberFormat="1" applyFont="1" applyFill="1" applyBorder="1" applyAlignment="1">
      <alignment horizontal="center" vertical="center" wrapText="1"/>
    </xf>
    <xf numFmtId="0" fontId="17" fillId="0" borderId="1" xfId="0" applyFont="1" applyBorder="1" applyAlignment="1">
      <alignment horizontal="left" vertical="center" wrapText="1"/>
    </xf>
    <xf numFmtId="0" fontId="17" fillId="0" borderId="3" xfId="0" applyFont="1" applyBorder="1" applyAlignment="1">
      <alignment horizontal="left" vertical="center" wrapText="1"/>
    </xf>
    <xf numFmtId="0" fontId="17" fillId="0" borderId="2" xfId="0" applyFont="1" applyBorder="1" applyAlignment="1">
      <alignment horizontal="left" vertical="center" wrapText="1"/>
    </xf>
    <xf numFmtId="0" fontId="11" fillId="0" borderId="3" xfId="0" applyFont="1" applyFill="1" applyBorder="1" applyAlignment="1" applyProtection="1">
      <alignment horizontal="left" vertical="center" wrapText="1"/>
    </xf>
    <xf numFmtId="0" fontId="11" fillId="0" borderId="4" xfId="0" applyFont="1" applyFill="1" applyBorder="1" applyAlignment="1" applyProtection="1">
      <alignment horizontal="left" vertical="center" wrapText="1"/>
    </xf>
    <xf numFmtId="0" fontId="11" fillId="0" borderId="2" xfId="0" applyFont="1" applyFill="1" applyBorder="1" applyAlignment="1" applyProtection="1">
      <alignment horizontal="left" vertical="center" wrapText="1"/>
    </xf>
    <xf numFmtId="0" fontId="11" fillId="0" borderId="3" xfId="0" applyFont="1" applyBorder="1" applyAlignment="1" applyProtection="1">
      <alignment horizontal="left" vertical="center" wrapText="1"/>
    </xf>
    <xf numFmtId="0" fontId="11" fillId="0" borderId="4" xfId="0" applyFont="1" applyBorder="1" applyAlignment="1" applyProtection="1">
      <alignment horizontal="left" vertical="center" wrapText="1"/>
    </xf>
    <xf numFmtId="0" fontId="11" fillId="0" borderId="2" xfId="0" applyFont="1" applyBorder="1" applyAlignment="1" applyProtection="1">
      <alignment horizontal="left" vertical="center" wrapText="1"/>
    </xf>
    <xf numFmtId="49" fontId="15" fillId="6" borderId="1" xfId="0" applyNumberFormat="1" applyFont="1" applyFill="1" applyBorder="1" applyAlignment="1" applyProtection="1">
      <alignment horizontal="left" vertical="center" wrapText="1"/>
    </xf>
    <xf numFmtId="49" fontId="23" fillId="6" borderId="1" xfId="0" applyNumberFormat="1" applyFont="1" applyFill="1" applyBorder="1" applyAlignment="1" applyProtection="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0" fillId="6" borderId="3" xfId="0" applyFont="1" applyFill="1" applyBorder="1" applyAlignment="1">
      <alignment horizontal="left" vertical="center" wrapText="1"/>
    </xf>
    <xf numFmtId="0" fontId="10" fillId="6" borderId="4" xfId="0" applyFont="1" applyFill="1" applyBorder="1" applyAlignment="1">
      <alignment horizontal="left" vertical="center" wrapText="1"/>
    </xf>
    <xf numFmtId="0" fontId="11" fillId="0" borderId="2" xfId="0" applyFont="1" applyBorder="1" applyAlignment="1">
      <alignment horizontal="left" vertical="center" wrapText="1"/>
    </xf>
    <xf numFmtId="0" fontId="12" fillId="6" borderId="3" xfId="0" applyFont="1" applyFill="1" applyBorder="1" applyAlignment="1">
      <alignment horizontal="left" vertical="center" wrapText="1"/>
    </xf>
    <xf numFmtId="0" fontId="11" fillId="6" borderId="4" xfId="0" applyFont="1" applyFill="1" applyBorder="1" applyAlignment="1">
      <alignment horizontal="left" vertical="center" wrapText="1"/>
    </xf>
    <xf numFmtId="0" fontId="11" fillId="6" borderId="2" xfId="0" applyFont="1" applyFill="1" applyBorder="1" applyAlignment="1">
      <alignment horizontal="left" vertical="center" wrapText="1"/>
    </xf>
    <xf numFmtId="49" fontId="9" fillId="6" borderId="1" xfId="0" applyNumberFormat="1" applyFont="1" applyFill="1" applyBorder="1" applyAlignment="1" applyProtection="1">
      <alignment horizontal="left" vertical="center" wrapText="1"/>
    </xf>
    <xf numFmtId="49" fontId="25" fillId="6" borderId="1" xfId="0" applyNumberFormat="1" applyFont="1" applyFill="1" applyBorder="1" applyAlignment="1" applyProtection="1">
      <alignment horizontal="left" vertical="center" wrapText="1"/>
    </xf>
    <xf numFmtId="49" fontId="25" fillId="6" borderId="3" xfId="0" applyNumberFormat="1" applyFont="1" applyFill="1" applyBorder="1" applyAlignment="1" applyProtection="1">
      <alignment horizontal="left" vertical="center" wrapText="1"/>
    </xf>
    <xf numFmtId="49" fontId="25" fillId="6" borderId="4" xfId="0" applyNumberFormat="1" applyFont="1" applyFill="1" applyBorder="1" applyAlignment="1" applyProtection="1">
      <alignment horizontal="left" vertical="center" wrapText="1"/>
    </xf>
    <xf numFmtId="49" fontId="25" fillId="6" borderId="2" xfId="0" applyNumberFormat="1" applyFont="1" applyFill="1" applyBorder="1" applyAlignment="1" applyProtection="1">
      <alignment horizontal="left" vertical="center" wrapText="1"/>
    </xf>
    <xf numFmtId="49" fontId="23" fillId="6" borderId="3" xfId="0" applyNumberFormat="1" applyFont="1" applyFill="1" applyBorder="1" applyAlignment="1" applyProtection="1">
      <alignment horizontal="left" vertical="center" wrapText="1"/>
    </xf>
    <xf numFmtId="49" fontId="23" fillId="6" borderId="4" xfId="0" applyNumberFormat="1" applyFont="1" applyFill="1" applyBorder="1" applyAlignment="1" applyProtection="1">
      <alignment horizontal="left" vertical="center" wrapText="1"/>
    </xf>
    <xf numFmtId="49" fontId="23" fillId="6" borderId="2" xfId="0" applyNumberFormat="1" applyFont="1" applyFill="1" applyBorder="1" applyAlignment="1" applyProtection="1">
      <alignment horizontal="left" vertical="center" wrapText="1"/>
    </xf>
    <xf numFmtId="0" fontId="12" fillId="7" borderId="3" xfId="0" applyFont="1" applyFill="1" applyBorder="1" applyAlignment="1" applyProtection="1">
      <alignment horizontal="left" vertical="center" wrapText="1"/>
    </xf>
    <xf numFmtId="0" fontId="11" fillId="7" borderId="4" xfId="0" applyFont="1" applyFill="1" applyBorder="1" applyAlignment="1" applyProtection="1">
      <alignment horizontal="left" vertical="center" wrapText="1"/>
    </xf>
    <xf numFmtId="0" fontId="11" fillId="7" borderId="2" xfId="0" applyFont="1" applyFill="1" applyBorder="1" applyAlignment="1" applyProtection="1">
      <alignment horizontal="left" vertical="center" wrapText="1"/>
    </xf>
    <xf numFmtId="0" fontId="19" fillId="3" borderId="0" xfId="0" applyFont="1" applyFill="1" applyAlignment="1" applyProtection="1">
      <alignment horizontal="center" vertical="center" wrapText="1"/>
    </xf>
    <xf numFmtId="0" fontId="19" fillId="3" borderId="0" xfId="0" applyFont="1" applyFill="1" applyAlignment="1" applyProtection="1">
      <alignment horizontal="center" vertical="center"/>
    </xf>
    <xf numFmtId="49" fontId="21" fillId="2" borderId="0" xfId="0" applyNumberFormat="1" applyFont="1" applyFill="1" applyAlignment="1">
      <alignment horizontal="center" vertical="center" wrapText="1"/>
    </xf>
    <xf numFmtId="49" fontId="22" fillId="2" borderId="0" xfId="0" applyNumberFormat="1" applyFont="1" applyFill="1" applyAlignment="1">
      <alignment horizontal="center" vertical="center" wrapText="1"/>
    </xf>
    <xf numFmtId="164" fontId="5" fillId="2" borderId="1" xfId="0" applyNumberFormat="1" applyFont="1" applyFill="1" applyBorder="1" applyAlignment="1" applyProtection="1">
      <alignment horizontal="left" vertical="center" wrapText="1"/>
      <protection locked="0"/>
    </xf>
    <xf numFmtId="164" fontId="28" fillId="2" borderId="1" xfId="0" applyNumberFormat="1" applyFont="1" applyFill="1" applyBorder="1" applyAlignment="1" applyProtection="1">
      <alignment horizontal="left" vertical="center" wrapText="1"/>
      <protection locked="0"/>
    </xf>
    <xf numFmtId="49" fontId="5" fillId="0" borderId="0" xfId="0" applyNumberFormat="1" applyFont="1" applyFill="1" applyBorder="1" applyAlignment="1" applyProtection="1">
      <alignment horizontal="right" vertical="center" wrapText="1"/>
    </xf>
    <xf numFmtId="49" fontId="12" fillId="0" borderId="0" xfId="0" applyNumberFormat="1" applyFont="1" applyAlignment="1">
      <alignment horizontal="left" vertical="center"/>
    </xf>
    <xf numFmtId="49" fontId="12" fillId="0" borderId="0" xfId="0" applyNumberFormat="1" applyFont="1" applyFill="1" applyAlignment="1" applyProtection="1">
      <alignment horizontal="right" vertical="center"/>
    </xf>
  </cellXfs>
  <cellStyles count="1">
    <cellStyle name="Standard" xfId="0" builtinId="0"/>
  </cellStyles>
  <dxfs count="0"/>
  <tableStyles count="0" defaultTableStyle="TableStyleMedium2" defaultPivotStyle="PivotStyleLight16"/>
  <colors>
    <mruColors>
      <color rgb="FF66CC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22"/>
  <sheetViews>
    <sheetView zoomScaleNormal="100" workbookViewId="0">
      <selection activeCell="C6" sqref="C6"/>
    </sheetView>
  </sheetViews>
  <sheetFormatPr baseColWidth="10" defaultColWidth="10.85546875" defaultRowHeight="15" x14ac:dyDescent="0.25"/>
  <cols>
    <col min="1" max="1" width="2.85546875" style="53" customWidth="1"/>
    <col min="2" max="2" width="29.5703125" style="52" customWidth="1"/>
    <col min="3" max="3" width="94.5703125" style="52" customWidth="1"/>
    <col min="4" max="6" width="10.85546875" style="53"/>
    <col min="7" max="7" width="88.140625" style="53" customWidth="1"/>
    <col min="8" max="9" width="10.85546875" style="53"/>
    <col min="10" max="10" width="10.85546875" style="53" customWidth="1"/>
    <col min="11" max="16384" width="10.85546875" style="53"/>
  </cols>
  <sheetData>
    <row r="2" spans="2:3" x14ac:dyDescent="0.25">
      <c r="B2" s="96" t="s">
        <v>16</v>
      </c>
      <c r="C2" s="97"/>
    </row>
    <row r="3" spans="2:3" ht="45" x14ac:dyDescent="0.25">
      <c r="B3" s="95" t="s">
        <v>30</v>
      </c>
      <c r="C3" s="54" t="s">
        <v>14</v>
      </c>
    </row>
    <row r="4" spans="2:3" ht="45" x14ac:dyDescent="0.25">
      <c r="B4" s="95"/>
      <c r="C4" s="54" t="s">
        <v>29</v>
      </c>
    </row>
    <row r="5" spans="2:3" ht="30" x14ac:dyDescent="0.25">
      <c r="B5" s="95"/>
      <c r="C5" s="54" t="s">
        <v>15</v>
      </c>
    </row>
    <row r="6" spans="2:3" ht="90" x14ac:dyDescent="0.25">
      <c r="B6" s="60" t="s">
        <v>18</v>
      </c>
      <c r="C6" s="54" t="s">
        <v>17</v>
      </c>
    </row>
    <row r="7" spans="2:3" ht="45" x14ac:dyDescent="0.25">
      <c r="B7" s="60" t="s">
        <v>19</v>
      </c>
      <c r="C7" s="54" t="s">
        <v>37</v>
      </c>
    </row>
    <row r="8" spans="2:3" ht="30" x14ac:dyDescent="0.25">
      <c r="B8" s="60" t="s">
        <v>20</v>
      </c>
      <c r="C8" s="54" t="s">
        <v>21</v>
      </c>
    </row>
    <row r="9" spans="2:3" ht="30" x14ac:dyDescent="0.25">
      <c r="B9" s="61" t="s">
        <v>34</v>
      </c>
      <c r="C9" s="56" t="s">
        <v>33</v>
      </c>
    </row>
    <row r="10" spans="2:3" x14ac:dyDescent="0.25">
      <c r="B10" s="58"/>
      <c r="C10" s="58"/>
    </row>
    <row r="11" spans="2:3" ht="45" customHeight="1" x14ac:dyDescent="0.25">
      <c r="B11" s="62" t="s">
        <v>22</v>
      </c>
      <c r="C11" s="57" t="s">
        <v>27</v>
      </c>
    </row>
    <row r="12" spans="2:3" ht="45" customHeight="1" x14ac:dyDescent="0.25">
      <c r="B12" s="60" t="s">
        <v>13</v>
      </c>
      <c r="C12" s="54" t="s">
        <v>35</v>
      </c>
    </row>
    <row r="13" spans="2:3" ht="45" customHeight="1" x14ac:dyDescent="0.25">
      <c r="B13" s="60" t="s">
        <v>26</v>
      </c>
      <c r="C13" s="54" t="s">
        <v>24</v>
      </c>
    </row>
    <row r="14" spans="2:3" ht="45" customHeight="1" x14ac:dyDescent="0.25">
      <c r="B14" s="60" t="s">
        <v>23</v>
      </c>
      <c r="C14" s="54" t="s">
        <v>25</v>
      </c>
    </row>
    <row r="15" spans="2:3" ht="45" customHeight="1" x14ac:dyDescent="0.25">
      <c r="B15" s="60" t="s">
        <v>28</v>
      </c>
      <c r="C15" s="54" t="s">
        <v>36</v>
      </c>
    </row>
    <row r="16" spans="2:3" ht="45" customHeight="1" x14ac:dyDescent="0.25">
      <c r="B16" s="60" t="s">
        <v>31</v>
      </c>
      <c r="C16" s="54" t="s">
        <v>32</v>
      </c>
    </row>
    <row r="17" spans="2:3" ht="45" customHeight="1" x14ac:dyDescent="0.25">
      <c r="B17" s="53"/>
      <c r="C17" s="53"/>
    </row>
    <row r="22" spans="2:3" x14ac:dyDescent="0.25">
      <c r="C22" s="55"/>
    </row>
  </sheetData>
  <sheetProtection algorithmName="SHA-512" hashValue="N5DkCbCZ5SfzKni1OEKGlL97YburT1UoVhjATWOtfrZFvL9p34CGQaIYP80aXxQmkTRufEmG+ppcUO0iffCUFw==" saltValue="wLuntfe/VdhJgxuh87NpmQ==" spinCount="100000" sheet="1" objects="1" scenarios="1"/>
  <mergeCells count="2">
    <mergeCell ref="B3:B5"/>
    <mergeCell ref="B2:C2"/>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pageSetUpPr fitToPage="1"/>
  </sheetPr>
  <dimension ref="A1:IT127"/>
  <sheetViews>
    <sheetView tabSelected="1" topLeftCell="A64" zoomScale="106" zoomScaleNormal="106" zoomScalePageLayoutView="40" workbookViewId="0">
      <selection activeCell="D13" sqref="D13"/>
    </sheetView>
  </sheetViews>
  <sheetFormatPr baseColWidth="10" defaultColWidth="11.42578125" defaultRowHeight="14.25" x14ac:dyDescent="0.2"/>
  <cols>
    <col min="1" max="1" width="2.85546875" style="2" customWidth="1"/>
    <col min="2" max="2" width="7.5703125" style="29" customWidth="1"/>
    <col min="3" max="3" width="46.28515625" style="2" customWidth="1"/>
    <col min="4" max="4" width="18" style="28" customWidth="1"/>
    <col min="5" max="5" width="13.42578125" style="28" customWidth="1"/>
    <col min="6" max="6" width="12.85546875" style="28" customWidth="1"/>
    <col min="7" max="7" width="27.140625" style="6" customWidth="1"/>
    <col min="8" max="8" width="11.5703125" style="7" customWidth="1"/>
    <col min="9" max="16384" width="11.42578125" style="7"/>
  </cols>
  <sheetData>
    <row r="1" spans="1:254" x14ac:dyDescent="0.2">
      <c r="B1" s="3"/>
      <c r="C1" s="4"/>
      <c r="D1" s="5"/>
      <c r="E1" s="5"/>
      <c r="F1" s="5"/>
    </row>
    <row r="2" spans="1:254" ht="27.95" customHeight="1" x14ac:dyDescent="0.2">
      <c r="B2" s="125" t="s">
        <v>10</v>
      </c>
      <c r="C2" s="126"/>
      <c r="D2" s="126"/>
      <c r="E2" s="126"/>
      <c r="F2" s="126"/>
      <c r="G2" s="126"/>
    </row>
    <row r="3" spans="1:254" ht="15" customHeight="1" x14ac:dyDescent="0.2">
      <c r="B3" s="133" t="s">
        <v>5</v>
      </c>
      <c r="C3" s="133"/>
      <c r="D3" s="132" t="s">
        <v>70</v>
      </c>
      <c r="E3" s="132"/>
      <c r="F3" s="132"/>
      <c r="G3" s="132"/>
    </row>
    <row r="4" spans="1:254" ht="14.1" customHeight="1" x14ac:dyDescent="0.2">
      <c r="B4" s="133" t="s">
        <v>9</v>
      </c>
      <c r="C4" s="133"/>
      <c r="D4" s="132" t="s">
        <v>49</v>
      </c>
      <c r="E4" s="132"/>
      <c r="F4" s="132"/>
      <c r="G4" s="132"/>
    </row>
    <row r="5" spans="1:254" ht="15" x14ac:dyDescent="0.25">
      <c r="B5" s="8"/>
      <c r="C5" s="9"/>
      <c r="D5" s="10"/>
      <c r="E5" s="10"/>
      <c r="F5" s="10"/>
      <c r="G5" s="11"/>
    </row>
    <row r="6" spans="1:254" s="13" customFormat="1" ht="28.5" customHeight="1" x14ac:dyDescent="0.2">
      <c r="A6" s="15"/>
      <c r="B6" s="131" t="s">
        <v>8</v>
      </c>
      <c r="C6" s="131"/>
      <c r="D6" s="129"/>
      <c r="E6" s="130"/>
      <c r="F6" s="130"/>
      <c r="G6" s="130"/>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row>
    <row r="7" spans="1:254" s="13" customFormat="1" x14ac:dyDescent="0.2">
      <c r="A7" s="15"/>
      <c r="B7" s="14"/>
      <c r="C7" s="15"/>
      <c r="D7" s="5"/>
      <c r="E7" s="5"/>
      <c r="F7" s="5"/>
      <c r="G7" s="6"/>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row>
    <row r="8" spans="1:254" s="13" customFormat="1" ht="51" customHeight="1" x14ac:dyDescent="0.25">
      <c r="A8" s="15"/>
      <c r="B8" s="127" t="s">
        <v>76</v>
      </c>
      <c r="C8" s="128"/>
      <c r="D8" s="128"/>
      <c r="E8" s="128"/>
      <c r="F8" s="128"/>
      <c r="G8" s="128"/>
      <c r="H8" s="16"/>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row>
    <row r="9" spans="1:254" s="41" customFormat="1" ht="15" x14ac:dyDescent="0.25">
      <c r="A9" s="15"/>
      <c r="B9" s="39"/>
      <c r="C9" s="40"/>
      <c r="D9" s="40"/>
      <c r="E9" s="40"/>
      <c r="F9" s="40"/>
      <c r="G9" s="40"/>
      <c r="H9" s="16"/>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row>
    <row r="10" spans="1:254" s="41" customFormat="1" ht="23.45" customHeight="1" x14ac:dyDescent="0.25">
      <c r="A10" s="15"/>
      <c r="B10" s="114" t="s">
        <v>6</v>
      </c>
      <c r="C10" s="114"/>
      <c r="D10" s="114"/>
      <c r="E10" s="114"/>
      <c r="F10" s="114"/>
      <c r="G10" s="114"/>
      <c r="H10" s="16"/>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row>
    <row r="11" spans="1:254" s="13" customFormat="1" ht="23.45" customHeight="1" x14ac:dyDescent="0.25">
      <c r="A11" s="15"/>
      <c r="B11" s="104" t="s">
        <v>39</v>
      </c>
      <c r="C11" s="104"/>
      <c r="D11" s="104"/>
      <c r="E11" s="104"/>
      <c r="F11" s="104"/>
      <c r="G11" s="104"/>
      <c r="H11" s="16"/>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row>
    <row r="12" spans="1:254" s="13" customFormat="1" ht="23.45" customHeight="1" x14ac:dyDescent="0.2">
      <c r="A12" s="15"/>
      <c r="B12" s="43" t="s">
        <v>2</v>
      </c>
      <c r="C12" s="44" t="s">
        <v>1</v>
      </c>
      <c r="D12" s="45" t="s">
        <v>0</v>
      </c>
      <c r="E12" s="46" t="s">
        <v>74</v>
      </c>
      <c r="F12" s="46" t="s">
        <v>3</v>
      </c>
      <c r="G12" s="45" t="s">
        <v>4</v>
      </c>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row>
    <row r="13" spans="1:254" s="20" customFormat="1" ht="25.5" x14ac:dyDescent="0.25">
      <c r="A13" s="30"/>
      <c r="B13" s="42">
        <v>1</v>
      </c>
      <c r="C13" s="34" t="s">
        <v>59</v>
      </c>
      <c r="D13" s="79"/>
      <c r="E13" s="69">
        <v>1500</v>
      </c>
      <c r="F13" s="63" t="s">
        <v>38</v>
      </c>
      <c r="G13" s="48">
        <f>D13*E13</f>
        <v>0</v>
      </c>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row>
    <row r="14" spans="1:254" s="20" customFormat="1" ht="25.5" x14ac:dyDescent="0.25">
      <c r="A14" s="30"/>
      <c r="B14" s="42">
        <v>2</v>
      </c>
      <c r="C14" s="34" t="s">
        <v>60</v>
      </c>
      <c r="D14" s="79"/>
      <c r="E14" s="69">
        <v>500</v>
      </c>
      <c r="F14" s="63" t="s">
        <v>38</v>
      </c>
      <c r="G14" s="48">
        <f t="shared" ref="G14:G20" si="0">D14*E14</f>
        <v>0</v>
      </c>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row>
    <row r="15" spans="1:254" s="20" customFormat="1" ht="25.5" x14ac:dyDescent="0.25">
      <c r="A15" s="30"/>
      <c r="B15" s="42">
        <v>3</v>
      </c>
      <c r="C15" s="74" t="s">
        <v>63</v>
      </c>
      <c r="D15" s="79"/>
      <c r="E15" s="69">
        <v>400</v>
      </c>
      <c r="F15" s="63" t="s">
        <v>38</v>
      </c>
      <c r="G15" s="48">
        <f t="shared" ref="G15" si="1">D15*E15</f>
        <v>0</v>
      </c>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row>
    <row r="16" spans="1:254" s="19" customFormat="1" ht="25.5" x14ac:dyDescent="0.25">
      <c r="A16" s="21"/>
      <c r="B16" s="42">
        <v>6</v>
      </c>
      <c r="C16" s="34" t="s">
        <v>61</v>
      </c>
      <c r="D16" s="79"/>
      <c r="E16" s="69">
        <v>500</v>
      </c>
      <c r="F16" s="63" t="s">
        <v>38</v>
      </c>
      <c r="G16" s="48">
        <f t="shared" ref="G16" si="2">D16*E16</f>
        <v>0</v>
      </c>
    </row>
    <row r="17" spans="1:8" s="19" customFormat="1" ht="25.5" x14ac:dyDescent="0.25">
      <c r="A17" s="21"/>
      <c r="B17" s="42">
        <v>7</v>
      </c>
      <c r="C17" s="34" t="s">
        <v>62</v>
      </c>
      <c r="D17" s="79"/>
      <c r="E17" s="69">
        <v>500</v>
      </c>
      <c r="F17" s="63" t="s">
        <v>38</v>
      </c>
      <c r="G17" s="48">
        <f t="shared" ref="G17:G18" si="3">D17*E17</f>
        <v>0</v>
      </c>
    </row>
    <row r="18" spans="1:8" s="19" customFormat="1" ht="38.25" x14ac:dyDescent="0.25">
      <c r="A18" s="21"/>
      <c r="B18" s="71">
        <v>8</v>
      </c>
      <c r="C18" s="68" t="s">
        <v>71</v>
      </c>
      <c r="D18" s="79"/>
      <c r="E18" s="69">
        <v>50</v>
      </c>
      <c r="F18" s="63" t="s">
        <v>38</v>
      </c>
      <c r="G18" s="48">
        <f t="shared" si="3"/>
        <v>0</v>
      </c>
    </row>
    <row r="19" spans="1:8" s="19" customFormat="1" ht="38.25" x14ac:dyDescent="0.25">
      <c r="A19" s="21"/>
      <c r="B19" s="71">
        <v>9</v>
      </c>
      <c r="C19" s="68" t="s">
        <v>72</v>
      </c>
      <c r="D19" s="79"/>
      <c r="E19" s="69">
        <v>50</v>
      </c>
      <c r="F19" s="63" t="s">
        <v>38</v>
      </c>
      <c r="G19" s="48">
        <f>D19*E19</f>
        <v>0</v>
      </c>
    </row>
    <row r="20" spans="1:8" s="19" customFormat="1" ht="38.25" x14ac:dyDescent="0.25">
      <c r="A20" s="21"/>
      <c r="B20" s="42">
        <v>10</v>
      </c>
      <c r="C20" s="68" t="s">
        <v>73</v>
      </c>
      <c r="D20" s="79"/>
      <c r="E20" s="69">
        <v>50</v>
      </c>
      <c r="F20" s="63" t="s">
        <v>38</v>
      </c>
      <c r="G20" s="48">
        <f t="shared" si="0"/>
        <v>0</v>
      </c>
    </row>
    <row r="21" spans="1:8" s="19" customFormat="1" x14ac:dyDescent="0.25">
      <c r="A21" s="21"/>
      <c r="B21" s="64"/>
      <c r="C21" s="75"/>
      <c r="D21" s="66"/>
      <c r="E21" s="76"/>
      <c r="F21" s="65"/>
      <c r="G21" s="77"/>
    </row>
    <row r="22" spans="1:8" s="19" customFormat="1" ht="23.45" customHeight="1" x14ac:dyDescent="0.25">
      <c r="A22" s="21"/>
      <c r="B22" s="115" t="s">
        <v>20</v>
      </c>
      <c r="C22" s="115"/>
      <c r="D22" s="115"/>
      <c r="E22" s="115"/>
      <c r="F22" s="115"/>
      <c r="G22" s="115"/>
      <c r="H22" s="18"/>
    </row>
    <row r="23" spans="1:8" s="19" customFormat="1" ht="23.45" customHeight="1" x14ac:dyDescent="0.25">
      <c r="A23" s="21"/>
      <c r="B23" s="105" t="s">
        <v>69</v>
      </c>
      <c r="C23" s="105"/>
      <c r="D23" s="105"/>
      <c r="E23" s="105"/>
      <c r="F23" s="105"/>
      <c r="G23" s="105"/>
      <c r="H23" s="18"/>
    </row>
    <row r="24" spans="1:8" s="19" customFormat="1" ht="24" x14ac:dyDescent="0.25">
      <c r="A24" s="21"/>
      <c r="B24" s="43" t="s">
        <v>2</v>
      </c>
      <c r="C24" s="44" t="s">
        <v>1</v>
      </c>
      <c r="D24" s="45" t="s">
        <v>0</v>
      </c>
      <c r="E24" s="46" t="s">
        <v>75</v>
      </c>
      <c r="F24" s="46" t="s">
        <v>3</v>
      </c>
      <c r="G24" s="45" t="s">
        <v>4</v>
      </c>
    </row>
    <row r="25" spans="1:8" s="19" customFormat="1" ht="25.5" x14ac:dyDescent="0.25">
      <c r="A25" s="21"/>
      <c r="B25" s="72" t="s">
        <v>64</v>
      </c>
      <c r="C25" s="70" t="s">
        <v>66</v>
      </c>
      <c r="D25" s="79"/>
      <c r="E25" s="69">
        <v>200</v>
      </c>
      <c r="F25" s="63" t="s">
        <v>38</v>
      </c>
      <c r="G25" s="48">
        <f>D25*E25</f>
        <v>0</v>
      </c>
    </row>
    <row r="26" spans="1:8" s="19" customFormat="1" ht="23.45" customHeight="1" x14ac:dyDescent="0.25">
      <c r="A26" s="21"/>
      <c r="B26" s="72" t="s">
        <v>65</v>
      </c>
      <c r="C26" s="70" t="s">
        <v>67</v>
      </c>
      <c r="D26" s="79"/>
      <c r="E26" s="69">
        <v>200</v>
      </c>
      <c r="F26" s="63" t="s">
        <v>38</v>
      </c>
      <c r="G26" s="48">
        <f>D26*E26</f>
        <v>0</v>
      </c>
      <c r="H26" s="18"/>
    </row>
    <row r="27" spans="1:8" s="19" customFormat="1" ht="23.45" customHeight="1" x14ac:dyDescent="0.25">
      <c r="A27" s="21"/>
      <c r="B27" s="32"/>
      <c r="C27" s="33"/>
      <c r="D27" s="31"/>
      <c r="E27" s="36"/>
      <c r="F27" s="37"/>
      <c r="G27" s="31"/>
      <c r="H27" s="18"/>
    </row>
    <row r="28" spans="1:8" s="19" customFormat="1" ht="23.45" customHeight="1" x14ac:dyDescent="0.25">
      <c r="A28" s="21"/>
      <c r="B28" s="115" t="s">
        <v>68</v>
      </c>
      <c r="C28" s="115"/>
      <c r="D28" s="115"/>
      <c r="E28" s="115"/>
      <c r="F28" s="115"/>
      <c r="G28" s="115"/>
      <c r="H28" s="18"/>
    </row>
    <row r="29" spans="1:8" s="19" customFormat="1" ht="23.45" customHeight="1" x14ac:dyDescent="0.25">
      <c r="A29" s="21"/>
      <c r="B29" s="105" t="s">
        <v>40</v>
      </c>
      <c r="C29" s="105"/>
      <c r="D29" s="105"/>
      <c r="E29" s="105"/>
      <c r="F29" s="105"/>
      <c r="G29" s="105"/>
      <c r="H29" s="18"/>
    </row>
    <row r="30" spans="1:8" s="19" customFormat="1" ht="24" x14ac:dyDescent="0.25">
      <c r="A30" s="21"/>
      <c r="B30" s="43" t="s">
        <v>2</v>
      </c>
      <c r="C30" s="44" t="s">
        <v>1</v>
      </c>
      <c r="D30" s="45" t="s">
        <v>0</v>
      </c>
      <c r="E30" s="46" t="s">
        <v>75</v>
      </c>
      <c r="F30" s="46" t="s">
        <v>3</v>
      </c>
      <c r="G30" s="45" t="s">
        <v>4</v>
      </c>
      <c r="H30" s="18"/>
    </row>
    <row r="31" spans="1:8" s="19" customFormat="1" ht="25.5" x14ac:dyDescent="0.25">
      <c r="A31" s="21"/>
      <c r="B31" s="43" t="s">
        <v>56</v>
      </c>
      <c r="C31" s="34" t="s">
        <v>59</v>
      </c>
      <c r="D31" s="79"/>
      <c r="E31" s="69">
        <v>1500</v>
      </c>
      <c r="F31" s="63" t="s">
        <v>38</v>
      </c>
      <c r="G31" s="48">
        <f t="shared" ref="G31:G33" si="4">D31*E31</f>
        <v>0</v>
      </c>
      <c r="H31" s="18"/>
    </row>
    <row r="32" spans="1:8" s="19" customFormat="1" ht="25.5" x14ac:dyDescent="0.25">
      <c r="A32" s="21"/>
      <c r="B32" s="43" t="s">
        <v>57</v>
      </c>
      <c r="C32" s="34" t="s">
        <v>60</v>
      </c>
      <c r="D32" s="79"/>
      <c r="E32" s="69">
        <v>500</v>
      </c>
      <c r="F32" s="63" t="s">
        <v>38</v>
      </c>
      <c r="G32" s="48">
        <f t="shared" si="4"/>
        <v>0</v>
      </c>
      <c r="H32" s="18"/>
    </row>
    <row r="33" spans="1:8" s="19" customFormat="1" ht="25.5" x14ac:dyDescent="0.25">
      <c r="A33" s="21"/>
      <c r="B33" s="43" t="s">
        <v>58</v>
      </c>
      <c r="C33" s="74" t="s">
        <v>63</v>
      </c>
      <c r="D33" s="79"/>
      <c r="E33" s="69">
        <v>400</v>
      </c>
      <c r="F33" s="63" t="s">
        <v>38</v>
      </c>
      <c r="G33" s="48">
        <f t="shared" si="4"/>
        <v>0</v>
      </c>
      <c r="H33" s="18"/>
    </row>
    <row r="34" spans="1:8" s="19" customFormat="1" ht="25.5" x14ac:dyDescent="0.25">
      <c r="A34" s="21"/>
      <c r="B34" s="43" t="s">
        <v>42</v>
      </c>
      <c r="C34" s="34" t="s">
        <v>61</v>
      </c>
      <c r="D34" s="79"/>
      <c r="E34" s="69">
        <v>500</v>
      </c>
      <c r="F34" s="63" t="s">
        <v>38</v>
      </c>
      <c r="G34" s="48">
        <f>D34*E34</f>
        <v>0</v>
      </c>
      <c r="H34" s="18"/>
    </row>
    <row r="35" spans="1:8" s="19" customFormat="1" ht="25.5" x14ac:dyDescent="0.25">
      <c r="A35" s="21"/>
      <c r="B35" s="43" t="s">
        <v>43</v>
      </c>
      <c r="C35" s="34" t="s">
        <v>62</v>
      </c>
      <c r="D35" s="79"/>
      <c r="E35" s="69">
        <v>500</v>
      </c>
      <c r="F35" s="63" t="s">
        <v>38</v>
      </c>
      <c r="G35" s="48">
        <f t="shared" ref="G35:G38" si="5">D35*E35</f>
        <v>0</v>
      </c>
      <c r="H35" s="18"/>
    </row>
    <row r="36" spans="1:8" s="19" customFormat="1" ht="38.25" x14ac:dyDescent="0.25">
      <c r="A36" s="21"/>
      <c r="B36" s="43" t="s">
        <v>50</v>
      </c>
      <c r="C36" s="68" t="s">
        <v>71</v>
      </c>
      <c r="D36" s="79"/>
      <c r="E36" s="69">
        <v>50</v>
      </c>
      <c r="F36" s="63" t="s">
        <v>38</v>
      </c>
      <c r="G36" s="48">
        <f t="shared" si="5"/>
        <v>0</v>
      </c>
      <c r="H36" s="18"/>
    </row>
    <row r="37" spans="1:8" s="19" customFormat="1" ht="38.25" x14ac:dyDescent="0.25">
      <c r="A37" s="21"/>
      <c r="B37" s="43" t="s">
        <v>51</v>
      </c>
      <c r="C37" s="68" t="s">
        <v>72</v>
      </c>
      <c r="D37" s="79"/>
      <c r="E37" s="35">
        <v>50</v>
      </c>
      <c r="F37" s="63" t="s">
        <v>38</v>
      </c>
      <c r="G37" s="48">
        <f t="shared" si="5"/>
        <v>0</v>
      </c>
      <c r="H37" s="18"/>
    </row>
    <row r="38" spans="1:8" s="19" customFormat="1" ht="23.45" customHeight="1" x14ac:dyDescent="0.25">
      <c r="A38" s="21"/>
      <c r="B38" s="78" t="s">
        <v>52</v>
      </c>
      <c r="C38" s="68" t="s">
        <v>73</v>
      </c>
      <c r="D38" s="79"/>
      <c r="E38" s="35">
        <v>50</v>
      </c>
      <c r="F38" s="63" t="s">
        <v>38</v>
      </c>
      <c r="G38" s="48">
        <f t="shared" si="5"/>
        <v>0</v>
      </c>
      <c r="H38" s="18"/>
    </row>
    <row r="39" spans="1:8" s="19" customFormat="1" ht="23.45" customHeight="1" x14ac:dyDescent="0.25">
      <c r="A39" s="21"/>
      <c r="B39" s="64"/>
      <c r="C39" s="38"/>
      <c r="D39" s="66"/>
      <c r="E39" s="36"/>
      <c r="F39" s="65"/>
      <c r="G39" s="67"/>
      <c r="H39" s="18"/>
    </row>
    <row r="40" spans="1:8" s="19" customFormat="1" ht="23.45" customHeight="1" x14ac:dyDescent="0.25">
      <c r="A40" s="21"/>
      <c r="B40" s="116" t="s">
        <v>68</v>
      </c>
      <c r="C40" s="117"/>
      <c r="D40" s="117"/>
      <c r="E40" s="117"/>
      <c r="F40" s="117"/>
      <c r="G40" s="118"/>
      <c r="H40" s="18"/>
    </row>
    <row r="41" spans="1:8" s="19" customFormat="1" ht="23.45" customHeight="1" x14ac:dyDescent="0.25">
      <c r="A41" s="21"/>
      <c r="B41" s="119" t="s">
        <v>41</v>
      </c>
      <c r="C41" s="120"/>
      <c r="D41" s="120"/>
      <c r="E41" s="120"/>
      <c r="F41" s="120"/>
      <c r="G41" s="121"/>
      <c r="H41" s="18"/>
    </row>
    <row r="42" spans="1:8" s="19" customFormat="1" ht="24" x14ac:dyDescent="0.25">
      <c r="A42" s="21"/>
      <c r="B42" s="43" t="s">
        <v>2</v>
      </c>
      <c r="C42" s="44" t="s">
        <v>1</v>
      </c>
      <c r="D42" s="45" t="s">
        <v>0</v>
      </c>
      <c r="E42" s="46" t="s">
        <v>75</v>
      </c>
      <c r="F42" s="46" t="s">
        <v>3</v>
      </c>
      <c r="G42" s="45" t="s">
        <v>4</v>
      </c>
      <c r="H42" s="18"/>
    </row>
    <row r="43" spans="1:8" s="19" customFormat="1" ht="25.5" x14ac:dyDescent="0.25">
      <c r="A43" s="21"/>
      <c r="B43" s="43" t="s">
        <v>44</v>
      </c>
      <c r="C43" s="34" t="s">
        <v>59</v>
      </c>
      <c r="D43" s="79"/>
      <c r="E43" s="69">
        <v>1500</v>
      </c>
      <c r="F43" s="63" t="s">
        <v>38</v>
      </c>
      <c r="G43" s="48">
        <f t="shared" ref="G43:G45" si="6">D43*E43</f>
        <v>0</v>
      </c>
      <c r="H43" s="18"/>
    </row>
    <row r="44" spans="1:8" s="19" customFormat="1" ht="25.5" x14ac:dyDescent="0.25">
      <c r="A44" s="21"/>
      <c r="B44" s="43" t="s">
        <v>45</v>
      </c>
      <c r="C44" s="34" t="s">
        <v>60</v>
      </c>
      <c r="D44" s="79"/>
      <c r="E44" s="69">
        <v>500</v>
      </c>
      <c r="F44" s="63" t="s">
        <v>38</v>
      </c>
      <c r="G44" s="48">
        <f t="shared" si="6"/>
        <v>0</v>
      </c>
      <c r="H44" s="18"/>
    </row>
    <row r="45" spans="1:8" s="19" customFormat="1" ht="25.5" x14ac:dyDescent="0.25">
      <c r="A45" s="21"/>
      <c r="B45" s="43" t="s">
        <v>46</v>
      </c>
      <c r="C45" s="74" t="s">
        <v>63</v>
      </c>
      <c r="D45" s="79"/>
      <c r="E45" s="69">
        <v>400</v>
      </c>
      <c r="F45" s="63" t="s">
        <v>38</v>
      </c>
      <c r="G45" s="48">
        <f t="shared" si="6"/>
        <v>0</v>
      </c>
      <c r="H45" s="18"/>
    </row>
    <row r="46" spans="1:8" s="19" customFormat="1" ht="25.5" x14ac:dyDescent="0.25">
      <c r="A46" s="21"/>
      <c r="B46" s="43" t="s">
        <v>47</v>
      </c>
      <c r="C46" s="34" t="s">
        <v>61</v>
      </c>
      <c r="D46" s="79"/>
      <c r="E46" s="69">
        <v>500</v>
      </c>
      <c r="F46" s="63" t="s">
        <v>38</v>
      </c>
      <c r="G46" s="48">
        <f>D46*E46</f>
        <v>0</v>
      </c>
      <c r="H46" s="18"/>
    </row>
    <row r="47" spans="1:8" s="19" customFormat="1" ht="25.5" x14ac:dyDescent="0.25">
      <c r="A47" s="21"/>
      <c r="B47" s="43" t="s">
        <v>48</v>
      </c>
      <c r="C47" s="34" t="s">
        <v>62</v>
      </c>
      <c r="D47" s="79"/>
      <c r="E47" s="69">
        <v>500</v>
      </c>
      <c r="F47" s="63" t="s">
        <v>38</v>
      </c>
      <c r="G47" s="48">
        <f>D47*E47</f>
        <v>0</v>
      </c>
      <c r="H47" s="18"/>
    </row>
    <row r="48" spans="1:8" s="19" customFormat="1" ht="38.25" x14ac:dyDescent="0.25">
      <c r="A48" s="21"/>
      <c r="B48" s="43" t="s">
        <v>53</v>
      </c>
      <c r="C48" s="68" t="s">
        <v>71</v>
      </c>
      <c r="D48" s="79"/>
      <c r="E48" s="69">
        <v>50</v>
      </c>
      <c r="F48" s="63" t="s">
        <v>38</v>
      </c>
      <c r="G48" s="48">
        <f t="shared" ref="G48:G50" si="7">D48*E48</f>
        <v>0</v>
      </c>
      <c r="H48" s="18"/>
    </row>
    <row r="49" spans="1:8" s="19" customFormat="1" ht="38.25" x14ac:dyDescent="0.25">
      <c r="A49" s="21"/>
      <c r="B49" s="43" t="s">
        <v>54</v>
      </c>
      <c r="C49" s="68" t="s">
        <v>72</v>
      </c>
      <c r="D49" s="79"/>
      <c r="E49" s="35">
        <v>50</v>
      </c>
      <c r="F49" s="63" t="s">
        <v>38</v>
      </c>
      <c r="G49" s="48">
        <f t="shared" si="7"/>
        <v>0</v>
      </c>
      <c r="H49" s="18"/>
    </row>
    <row r="50" spans="1:8" s="19" customFormat="1" ht="23.45" customHeight="1" x14ac:dyDescent="0.25">
      <c r="A50" s="21"/>
      <c r="B50" s="43" t="s">
        <v>55</v>
      </c>
      <c r="C50" s="68" t="s">
        <v>73</v>
      </c>
      <c r="D50" s="79"/>
      <c r="E50" s="35">
        <v>50</v>
      </c>
      <c r="F50" s="63" t="s">
        <v>38</v>
      </c>
      <c r="G50" s="48">
        <f t="shared" si="7"/>
        <v>0</v>
      </c>
      <c r="H50" s="18"/>
    </row>
    <row r="51" spans="1:8" s="19" customFormat="1" ht="23.45" customHeight="1" x14ac:dyDescent="0.25">
      <c r="A51" s="21"/>
      <c r="B51" s="82"/>
      <c r="C51" s="83"/>
      <c r="D51" s="87"/>
      <c r="E51" s="84"/>
      <c r="F51" s="85"/>
      <c r="G51" s="86"/>
      <c r="H51" s="18"/>
    </row>
    <row r="52" spans="1:8" s="19" customFormat="1" ht="23.45" customHeight="1" x14ac:dyDescent="0.25">
      <c r="A52" s="21"/>
      <c r="B52" s="88"/>
      <c r="C52" s="108" t="s">
        <v>77</v>
      </c>
      <c r="D52" s="109"/>
      <c r="E52" s="109"/>
      <c r="F52" s="109"/>
      <c r="G52" s="109"/>
      <c r="H52" s="18"/>
    </row>
    <row r="53" spans="1:8" s="19" customFormat="1" ht="23.45" customHeight="1" x14ac:dyDescent="0.25">
      <c r="A53" s="21"/>
      <c r="B53" s="73"/>
      <c r="C53" s="106" t="s">
        <v>78</v>
      </c>
      <c r="D53" s="107"/>
      <c r="E53" s="107"/>
      <c r="F53" s="107"/>
      <c r="G53" s="89">
        <f>SUM(G13:G20)</f>
        <v>0</v>
      </c>
      <c r="H53" s="18"/>
    </row>
    <row r="54" spans="1:8" s="19" customFormat="1" ht="23.45" customHeight="1" x14ac:dyDescent="0.25">
      <c r="A54" s="21"/>
      <c r="B54" s="73"/>
      <c r="C54" s="106" t="s">
        <v>12</v>
      </c>
      <c r="D54" s="107"/>
      <c r="E54" s="107"/>
      <c r="F54" s="107"/>
      <c r="G54" s="59"/>
      <c r="H54" s="18"/>
    </row>
    <row r="55" spans="1:8" s="19" customFormat="1" ht="23.45" customHeight="1" x14ac:dyDescent="0.25">
      <c r="A55" s="21"/>
      <c r="B55" s="73"/>
      <c r="C55" s="106" t="s">
        <v>79</v>
      </c>
      <c r="D55" s="107"/>
      <c r="E55" s="107"/>
      <c r="F55" s="110"/>
      <c r="G55" s="89">
        <f>G53*G54</f>
        <v>0</v>
      </c>
      <c r="H55" s="18"/>
    </row>
    <row r="56" spans="1:8" s="19" customFormat="1" ht="23.45" customHeight="1" x14ac:dyDescent="0.25">
      <c r="A56" s="21"/>
      <c r="B56" s="73"/>
      <c r="C56" s="106" t="s">
        <v>80</v>
      </c>
      <c r="D56" s="107"/>
      <c r="E56" s="107"/>
      <c r="F56" s="110"/>
      <c r="G56" s="89">
        <f>G53+G55</f>
        <v>0</v>
      </c>
      <c r="H56" s="18"/>
    </row>
    <row r="57" spans="1:8" s="19" customFormat="1" ht="23.45" customHeight="1" x14ac:dyDescent="0.25">
      <c r="A57" s="21"/>
      <c r="B57" s="90"/>
      <c r="C57" s="91"/>
      <c r="D57" s="91"/>
      <c r="E57" s="91"/>
      <c r="F57" s="91"/>
      <c r="G57" s="92"/>
      <c r="H57" s="18"/>
    </row>
    <row r="58" spans="1:8" s="19" customFormat="1" ht="23.45" customHeight="1" x14ac:dyDescent="0.25">
      <c r="A58" s="21"/>
      <c r="B58" s="88"/>
      <c r="C58" s="111" t="s">
        <v>81</v>
      </c>
      <c r="D58" s="112"/>
      <c r="E58" s="112"/>
      <c r="F58" s="112"/>
      <c r="G58" s="113"/>
      <c r="H58" s="18"/>
    </row>
    <row r="59" spans="1:8" s="19" customFormat="1" ht="23.45" customHeight="1" x14ac:dyDescent="0.25">
      <c r="A59" s="21"/>
      <c r="B59" s="73"/>
      <c r="C59" s="106" t="s">
        <v>78</v>
      </c>
      <c r="D59" s="107"/>
      <c r="E59" s="107"/>
      <c r="F59" s="107"/>
      <c r="G59" s="89">
        <f>SUM(G25:G50)</f>
        <v>0</v>
      </c>
      <c r="H59" s="18"/>
    </row>
    <row r="60" spans="1:8" s="19" customFormat="1" ht="23.45" customHeight="1" x14ac:dyDescent="0.25">
      <c r="A60" s="21"/>
      <c r="B60" s="73"/>
      <c r="C60" s="106" t="s">
        <v>82</v>
      </c>
      <c r="D60" s="107"/>
      <c r="E60" s="107"/>
      <c r="F60" s="107"/>
      <c r="G60" s="59"/>
      <c r="H60" s="18"/>
    </row>
    <row r="61" spans="1:8" s="19" customFormat="1" ht="23.45" customHeight="1" x14ac:dyDescent="0.25">
      <c r="A61" s="21"/>
      <c r="B61" s="73"/>
      <c r="C61" s="106" t="s">
        <v>79</v>
      </c>
      <c r="D61" s="107"/>
      <c r="E61" s="107"/>
      <c r="F61" s="110"/>
      <c r="G61" s="89">
        <f>G59*G60</f>
        <v>0</v>
      </c>
      <c r="H61" s="18"/>
    </row>
    <row r="62" spans="1:8" s="19" customFormat="1" ht="23.45" customHeight="1" x14ac:dyDescent="0.25">
      <c r="A62" s="21"/>
      <c r="B62" s="73"/>
      <c r="C62" s="106" t="s">
        <v>80</v>
      </c>
      <c r="D62" s="107"/>
      <c r="E62" s="107"/>
      <c r="F62" s="110"/>
      <c r="G62" s="89">
        <f>G59+G61</f>
        <v>0</v>
      </c>
    </row>
    <row r="63" spans="1:8" s="19" customFormat="1" ht="23.45" customHeight="1" x14ac:dyDescent="0.25">
      <c r="A63" s="21"/>
      <c r="B63" s="94"/>
      <c r="C63" s="80"/>
      <c r="D63" s="81"/>
      <c r="E63" s="81"/>
      <c r="F63" s="81"/>
      <c r="G63" s="93"/>
    </row>
    <row r="64" spans="1:8" s="19" customFormat="1" ht="47.25" customHeight="1" x14ac:dyDescent="0.25">
      <c r="A64" s="25"/>
      <c r="B64" s="51"/>
      <c r="C64" s="122" t="s">
        <v>11</v>
      </c>
      <c r="D64" s="123"/>
      <c r="E64" s="123"/>
      <c r="F64" s="123"/>
      <c r="G64" s="124"/>
    </row>
    <row r="65" spans="1:7" s="19" customFormat="1" ht="49.5" customHeight="1" x14ac:dyDescent="0.25">
      <c r="A65" s="25"/>
      <c r="B65" s="49"/>
      <c r="C65" s="98" t="s">
        <v>83</v>
      </c>
      <c r="D65" s="99"/>
      <c r="E65" s="99"/>
      <c r="F65" s="100"/>
      <c r="G65" s="50">
        <f>SUM(G53+G59)</f>
        <v>0</v>
      </c>
    </row>
    <row r="66" spans="1:7" s="23" customFormat="1" ht="23.45" customHeight="1" x14ac:dyDescent="0.25">
      <c r="A66" s="22"/>
      <c r="B66" s="73"/>
      <c r="C66" s="106" t="s">
        <v>12</v>
      </c>
      <c r="D66" s="107"/>
      <c r="E66" s="107"/>
      <c r="F66" s="107"/>
      <c r="G66" s="59"/>
    </row>
    <row r="67" spans="1:7" ht="30" customHeight="1" x14ac:dyDescent="0.2">
      <c r="B67" s="24"/>
      <c r="C67" s="101" t="s">
        <v>7</v>
      </c>
      <c r="D67" s="102"/>
      <c r="E67" s="102"/>
      <c r="F67" s="103"/>
      <c r="G67" s="47">
        <f>G56+G62</f>
        <v>0</v>
      </c>
    </row>
    <row r="80" spans="1:7" ht="15" x14ac:dyDescent="0.2">
      <c r="B80" s="26"/>
      <c r="C80" s="27"/>
      <c r="G80" s="28"/>
    </row>
    <row r="81" spans="2:7" x14ac:dyDescent="0.2">
      <c r="B81" s="26"/>
      <c r="G81" s="28"/>
    </row>
    <row r="82" spans="2:7" ht="26.45" customHeight="1" x14ac:dyDescent="0.2">
      <c r="G82" s="28"/>
    </row>
    <row r="83" spans="2:7" ht="26.45" customHeight="1" x14ac:dyDescent="0.2">
      <c r="G83" s="28"/>
    </row>
    <row r="84" spans="2:7" ht="26.45" customHeight="1" x14ac:dyDescent="0.2">
      <c r="G84" s="28"/>
    </row>
    <row r="85" spans="2:7" ht="26.45" customHeight="1" x14ac:dyDescent="0.2">
      <c r="G85" s="28"/>
    </row>
    <row r="86" spans="2:7" ht="22.5" customHeight="1" x14ac:dyDescent="0.2">
      <c r="G86" s="28"/>
    </row>
    <row r="87" spans="2:7" ht="22.5" customHeight="1" x14ac:dyDescent="0.2">
      <c r="G87" s="28"/>
    </row>
    <row r="88" spans="2:7" ht="22.5" customHeight="1" x14ac:dyDescent="0.2">
      <c r="G88" s="28"/>
    </row>
    <row r="89" spans="2:7" ht="45.6" customHeight="1" x14ac:dyDescent="0.2">
      <c r="G89" s="28"/>
    </row>
    <row r="90" spans="2:7" ht="22.5" customHeight="1" x14ac:dyDescent="0.2">
      <c r="G90" s="28"/>
    </row>
    <row r="91" spans="2:7" x14ac:dyDescent="0.2">
      <c r="G91" s="28"/>
    </row>
    <row r="92" spans="2:7" ht="31.5" customHeight="1" x14ac:dyDescent="0.2">
      <c r="G92" s="28"/>
    </row>
    <row r="93" spans="2:7" ht="21.95" customHeight="1" x14ac:dyDescent="0.2">
      <c r="G93" s="28"/>
    </row>
    <row r="94" spans="2:7" ht="27.95" customHeight="1" x14ac:dyDescent="0.2">
      <c r="G94" s="28"/>
    </row>
    <row r="95" spans="2:7" ht="29.45" customHeight="1" x14ac:dyDescent="0.2">
      <c r="G95" s="28"/>
    </row>
    <row r="96" spans="2:7" x14ac:dyDescent="0.2">
      <c r="G96" s="28"/>
    </row>
    <row r="97" spans="7:7" ht="15" customHeight="1" x14ac:dyDescent="0.2">
      <c r="G97" s="28"/>
    </row>
    <row r="98" spans="7:7" x14ac:dyDescent="0.2">
      <c r="G98" s="28"/>
    </row>
    <row r="99" spans="7:7" x14ac:dyDescent="0.2">
      <c r="G99" s="28"/>
    </row>
    <row r="100" spans="7:7" x14ac:dyDescent="0.2">
      <c r="G100" s="28"/>
    </row>
    <row r="101" spans="7:7" x14ac:dyDescent="0.2">
      <c r="G101" s="28"/>
    </row>
    <row r="102" spans="7:7" x14ac:dyDescent="0.2">
      <c r="G102" s="28"/>
    </row>
    <row r="103" spans="7:7" x14ac:dyDescent="0.2">
      <c r="G103" s="28"/>
    </row>
    <row r="104" spans="7:7" x14ac:dyDescent="0.2">
      <c r="G104" s="28"/>
    </row>
    <row r="105" spans="7:7" ht="45" customHeight="1" x14ac:dyDescent="0.2">
      <c r="G105" s="28"/>
    </row>
    <row r="106" spans="7:7" ht="45" customHeight="1" x14ac:dyDescent="0.2">
      <c r="G106" s="28"/>
    </row>
    <row r="107" spans="7:7" ht="45" customHeight="1" x14ac:dyDescent="0.2">
      <c r="G107" s="28"/>
    </row>
    <row r="108" spans="7:7" ht="45" customHeight="1" x14ac:dyDescent="0.2">
      <c r="G108" s="28"/>
    </row>
    <row r="109" spans="7:7" ht="45" customHeight="1" x14ac:dyDescent="0.2">
      <c r="G109" s="28"/>
    </row>
    <row r="110" spans="7:7" ht="45" customHeight="1" x14ac:dyDescent="0.2">
      <c r="G110" s="28"/>
    </row>
    <row r="111" spans="7:7" ht="45" customHeight="1" x14ac:dyDescent="0.2">
      <c r="G111" s="28"/>
    </row>
    <row r="112" spans="7:7" x14ac:dyDescent="0.2">
      <c r="G112" s="28"/>
    </row>
    <row r="113" spans="1:246" s="13" customFormat="1" ht="21.95" customHeight="1" x14ac:dyDescent="0.2">
      <c r="A113" s="12"/>
      <c r="B113" s="29"/>
      <c r="C113" s="2"/>
      <c r="D113" s="28"/>
      <c r="E113" s="28"/>
      <c r="F113" s="28"/>
      <c r="G113" s="28"/>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c r="HB113" s="7"/>
      <c r="HC113" s="7"/>
      <c r="HD113" s="7"/>
      <c r="HE113" s="7"/>
      <c r="HF113" s="7"/>
      <c r="HG113" s="7"/>
      <c r="HH113" s="7"/>
      <c r="HI113" s="7"/>
      <c r="HJ113" s="7"/>
      <c r="HK113" s="7"/>
      <c r="HL113" s="7"/>
      <c r="HM113" s="7"/>
      <c r="HN113" s="7"/>
      <c r="HO113" s="7"/>
      <c r="HP113" s="7"/>
      <c r="HQ113" s="7"/>
      <c r="HR113" s="7"/>
      <c r="HS113" s="7"/>
      <c r="HT113" s="7"/>
      <c r="HU113" s="7"/>
      <c r="HV113" s="7"/>
      <c r="HW113" s="7"/>
      <c r="HX113" s="7"/>
      <c r="HY113" s="7"/>
      <c r="HZ113" s="7"/>
      <c r="IA113" s="7"/>
      <c r="IB113" s="7"/>
      <c r="IC113" s="7"/>
      <c r="ID113" s="7"/>
      <c r="IE113" s="7"/>
      <c r="IF113" s="7"/>
      <c r="IG113" s="7"/>
      <c r="IH113" s="7"/>
      <c r="II113" s="7"/>
      <c r="IJ113" s="7"/>
      <c r="IK113" s="7"/>
      <c r="IL113" s="7"/>
    </row>
    <row r="114" spans="1:246" s="13" customFormat="1" ht="21.95" customHeight="1" x14ac:dyDescent="0.2">
      <c r="A114" s="12"/>
      <c r="B114" s="29"/>
      <c r="C114" s="2"/>
      <c r="D114" s="28"/>
      <c r="E114" s="28"/>
      <c r="F114" s="28"/>
      <c r="G114" s="28"/>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c r="FN114" s="7"/>
      <c r="FO114" s="7"/>
      <c r="FP114" s="7"/>
      <c r="FQ114" s="7"/>
      <c r="FR114" s="7"/>
      <c r="FS114" s="7"/>
      <c r="FT114" s="7"/>
      <c r="FU114" s="7"/>
      <c r="FV114" s="7"/>
      <c r="FW114" s="7"/>
      <c r="FX114" s="7"/>
      <c r="FY114" s="7"/>
      <c r="FZ114" s="7"/>
      <c r="GA114" s="7"/>
      <c r="GB114" s="7"/>
      <c r="GC114" s="7"/>
      <c r="GD114" s="7"/>
      <c r="GE114" s="7"/>
      <c r="GF114" s="7"/>
      <c r="GG114" s="7"/>
      <c r="GH114" s="7"/>
      <c r="GI114" s="7"/>
      <c r="GJ114" s="7"/>
      <c r="GK114" s="7"/>
      <c r="GL114" s="7"/>
      <c r="GM114" s="7"/>
      <c r="GN114" s="7"/>
      <c r="GO114" s="7"/>
      <c r="GP114" s="7"/>
      <c r="GQ114" s="7"/>
      <c r="GR114" s="7"/>
      <c r="GS114" s="7"/>
      <c r="GT114" s="7"/>
      <c r="GU114" s="7"/>
      <c r="GV114" s="7"/>
      <c r="GW114" s="7"/>
      <c r="GX114" s="7"/>
      <c r="GY114" s="7"/>
      <c r="GZ114" s="7"/>
      <c r="HA114" s="7"/>
      <c r="HB114" s="7"/>
      <c r="HC114" s="7"/>
      <c r="HD114" s="7"/>
      <c r="HE114" s="7"/>
      <c r="HF114" s="7"/>
      <c r="HG114" s="7"/>
      <c r="HH114" s="7"/>
      <c r="HI114" s="7"/>
      <c r="HJ114" s="7"/>
      <c r="HK114" s="7"/>
      <c r="HL114" s="7"/>
      <c r="HM114" s="7"/>
      <c r="HN114" s="7"/>
      <c r="HO114" s="7"/>
      <c r="HP114" s="7"/>
      <c r="HQ114" s="7"/>
      <c r="HR114" s="7"/>
      <c r="HS114" s="7"/>
      <c r="HT114" s="7"/>
      <c r="HU114" s="7"/>
      <c r="HV114" s="7"/>
      <c r="HW114" s="7"/>
      <c r="HX114" s="7"/>
      <c r="HY114" s="7"/>
      <c r="HZ114" s="7"/>
      <c r="IA114" s="7"/>
      <c r="IB114" s="7"/>
      <c r="IC114" s="7"/>
      <c r="ID114" s="7"/>
      <c r="IE114" s="7"/>
      <c r="IF114" s="7"/>
      <c r="IG114" s="7"/>
      <c r="IH114" s="7"/>
      <c r="II114" s="7"/>
      <c r="IJ114" s="7"/>
      <c r="IK114" s="7"/>
      <c r="IL114" s="7"/>
    </row>
    <row r="115" spans="1:246" s="13" customFormat="1" ht="21.95" customHeight="1" x14ac:dyDescent="0.2">
      <c r="A115" s="12"/>
      <c r="B115" s="29"/>
      <c r="C115" s="2"/>
      <c r="D115" s="28"/>
      <c r="E115" s="28"/>
      <c r="F115" s="28"/>
      <c r="G115" s="28"/>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c r="FN115" s="7"/>
      <c r="FO115" s="7"/>
      <c r="FP115" s="7"/>
      <c r="FQ115" s="7"/>
      <c r="FR115" s="7"/>
      <c r="FS115" s="7"/>
      <c r="FT115" s="7"/>
      <c r="FU115" s="7"/>
      <c r="FV115" s="7"/>
      <c r="FW115" s="7"/>
      <c r="FX115" s="7"/>
      <c r="FY115" s="7"/>
      <c r="FZ115" s="7"/>
      <c r="GA115" s="7"/>
      <c r="GB115" s="7"/>
      <c r="GC115" s="7"/>
      <c r="GD115" s="7"/>
      <c r="GE115" s="7"/>
      <c r="GF115" s="7"/>
      <c r="GG115" s="7"/>
      <c r="GH115" s="7"/>
      <c r="GI115" s="7"/>
      <c r="GJ115" s="7"/>
      <c r="GK115" s="7"/>
      <c r="GL115" s="7"/>
      <c r="GM115" s="7"/>
      <c r="GN115" s="7"/>
      <c r="GO115" s="7"/>
      <c r="GP115" s="7"/>
      <c r="GQ115" s="7"/>
      <c r="GR115" s="7"/>
      <c r="GS115" s="7"/>
      <c r="GT115" s="7"/>
      <c r="GU115" s="7"/>
      <c r="GV115" s="7"/>
      <c r="GW115" s="7"/>
      <c r="GX115" s="7"/>
      <c r="GY115" s="7"/>
      <c r="GZ115" s="7"/>
      <c r="HA115" s="7"/>
      <c r="HB115" s="7"/>
      <c r="HC115" s="7"/>
      <c r="HD115" s="7"/>
      <c r="HE115" s="7"/>
      <c r="HF115" s="7"/>
      <c r="HG115" s="7"/>
      <c r="HH115" s="7"/>
      <c r="HI115" s="7"/>
      <c r="HJ115" s="7"/>
      <c r="HK115" s="7"/>
      <c r="HL115" s="7"/>
      <c r="HM115" s="7"/>
      <c r="HN115" s="7"/>
      <c r="HO115" s="7"/>
      <c r="HP115" s="7"/>
      <c r="HQ115" s="7"/>
      <c r="HR115" s="7"/>
      <c r="HS115" s="7"/>
      <c r="HT115" s="7"/>
      <c r="HU115" s="7"/>
      <c r="HV115" s="7"/>
      <c r="HW115" s="7"/>
      <c r="HX115" s="7"/>
      <c r="HY115" s="7"/>
      <c r="HZ115" s="7"/>
      <c r="IA115" s="7"/>
      <c r="IB115" s="7"/>
      <c r="IC115" s="7"/>
      <c r="ID115" s="7"/>
      <c r="IE115" s="7"/>
      <c r="IF115" s="7"/>
      <c r="IG115" s="7"/>
      <c r="IH115" s="7"/>
      <c r="II115" s="7"/>
      <c r="IJ115" s="7"/>
      <c r="IK115" s="7"/>
      <c r="IL115" s="7"/>
    </row>
    <row r="116" spans="1:246" s="13" customFormat="1" ht="21.95" customHeight="1" x14ac:dyDescent="0.2">
      <c r="A116" s="12"/>
      <c r="B116" s="29"/>
      <c r="C116" s="2"/>
      <c r="D116" s="28"/>
      <c r="E116" s="28"/>
      <c r="F116" s="28"/>
      <c r="G116" s="28"/>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c r="FN116" s="7"/>
      <c r="FO116" s="7"/>
      <c r="FP116" s="7"/>
      <c r="FQ116" s="7"/>
      <c r="FR116" s="7"/>
      <c r="FS116" s="7"/>
      <c r="FT116" s="7"/>
      <c r="FU116" s="7"/>
      <c r="FV116" s="7"/>
      <c r="FW116" s="7"/>
      <c r="FX116" s="7"/>
      <c r="FY116" s="7"/>
      <c r="FZ116" s="7"/>
      <c r="GA116" s="7"/>
      <c r="GB116" s="7"/>
      <c r="GC116" s="7"/>
      <c r="GD116" s="7"/>
      <c r="GE116" s="7"/>
      <c r="GF116" s="7"/>
      <c r="GG116" s="7"/>
      <c r="GH116" s="7"/>
      <c r="GI116" s="7"/>
      <c r="GJ116" s="7"/>
      <c r="GK116" s="7"/>
      <c r="GL116" s="7"/>
      <c r="GM116" s="7"/>
      <c r="GN116" s="7"/>
      <c r="GO116" s="7"/>
      <c r="GP116" s="7"/>
      <c r="GQ116" s="7"/>
      <c r="GR116" s="7"/>
      <c r="GS116" s="7"/>
      <c r="GT116" s="7"/>
      <c r="GU116" s="7"/>
      <c r="GV116" s="7"/>
      <c r="GW116" s="7"/>
      <c r="GX116" s="7"/>
      <c r="GY116" s="7"/>
      <c r="GZ116" s="7"/>
      <c r="HA116" s="7"/>
      <c r="HB116" s="7"/>
      <c r="HC116" s="7"/>
      <c r="HD116" s="7"/>
      <c r="HE116" s="7"/>
      <c r="HF116" s="7"/>
      <c r="HG116" s="7"/>
      <c r="HH116" s="7"/>
      <c r="HI116" s="7"/>
      <c r="HJ116" s="7"/>
      <c r="HK116" s="7"/>
      <c r="HL116" s="7"/>
      <c r="HM116" s="7"/>
      <c r="HN116" s="7"/>
      <c r="HO116" s="7"/>
      <c r="HP116" s="7"/>
      <c r="HQ116" s="7"/>
      <c r="HR116" s="7"/>
      <c r="HS116" s="7"/>
      <c r="HT116" s="7"/>
      <c r="HU116" s="7"/>
      <c r="HV116" s="7"/>
      <c r="HW116" s="7"/>
      <c r="HX116" s="7"/>
      <c r="HY116" s="7"/>
      <c r="HZ116" s="7"/>
      <c r="IA116" s="7"/>
      <c r="IB116" s="7"/>
      <c r="IC116" s="7"/>
      <c r="ID116" s="7"/>
      <c r="IE116" s="7"/>
      <c r="IF116" s="7"/>
      <c r="IG116" s="7"/>
      <c r="IH116" s="7"/>
      <c r="II116" s="7"/>
      <c r="IJ116" s="7"/>
      <c r="IK116" s="7"/>
      <c r="IL116" s="7"/>
    </row>
    <row r="117" spans="1:246" s="13" customFormat="1" ht="21.95" customHeight="1" x14ac:dyDescent="0.2">
      <c r="A117" s="12"/>
      <c r="B117" s="29"/>
      <c r="C117" s="2"/>
      <c r="D117" s="28"/>
      <c r="E117" s="28"/>
      <c r="F117" s="28"/>
      <c r="G117" s="28"/>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c r="FN117" s="7"/>
      <c r="FO117" s="7"/>
      <c r="FP117" s="7"/>
      <c r="FQ117" s="7"/>
      <c r="FR117" s="7"/>
      <c r="FS117" s="7"/>
      <c r="FT117" s="7"/>
      <c r="FU117" s="7"/>
      <c r="FV117" s="7"/>
      <c r="FW117" s="7"/>
      <c r="FX117" s="7"/>
      <c r="FY117" s="7"/>
      <c r="FZ117" s="7"/>
      <c r="GA117" s="7"/>
      <c r="GB117" s="7"/>
      <c r="GC117" s="7"/>
      <c r="GD117" s="7"/>
      <c r="GE117" s="7"/>
      <c r="GF117" s="7"/>
      <c r="GG117" s="7"/>
      <c r="GH117" s="7"/>
      <c r="GI117" s="7"/>
      <c r="GJ117" s="7"/>
      <c r="GK117" s="7"/>
      <c r="GL117" s="7"/>
      <c r="GM117" s="7"/>
      <c r="GN117" s="7"/>
      <c r="GO117" s="7"/>
      <c r="GP117" s="7"/>
      <c r="GQ117" s="7"/>
      <c r="GR117" s="7"/>
      <c r="GS117" s="7"/>
      <c r="GT117" s="7"/>
      <c r="GU117" s="7"/>
      <c r="GV117" s="7"/>
      <c r="GW117" s="7"/>
      <c r="GX117" s="7"/>
      <c r="GY117" s="7"/>
      <c r="GZ117" s="7"/>
      <c r="HA117" s="7"/>
      <c r="HB117" s="7"/>
      <c r="HC117" s="7"/>
      <c r="HD117" s="7"/>
      <c r="HE117" s="7"/>
      <c r="HF117" s="7"/>
      <c r="HG117" s="7"/>
      <c r="HH117" s="7"/>
      <c r="HI117" s="7"/>
      <c r="HJ117" s="7"/>
      <c r="HK117" s="7"/>
      <c r="HL117" s="7"/>
      <c r="HM117" s="7"/>
      <c r="HN117" s="7"/>
      <c r="HO117" s="7"/>
      <c r="HP117" s="7"/>
      <c r="HQ117" s="7"/>
      <c r="HR117" s="7"/>
      <c r="HS117" s="7"/>
      <c r="HT117" s="7"/>
      <c r="HU117" s="7"/>
      <c r="HV117" s="7"/>
      <c r="HW117" s="7"/>
      <c r="HX117" s="7"/>
      <c r="HY117" s="7"/>
      <c r="HZ117" s="7"/>
      <c r="IA117" s="7"/>
      <c r="IB117" s="7"/>
      <c r="IC117" s="7"/>
      <c r="ID117" s="7"/>
      <c r="IE117" s="7"/>
      <c r="IF117" s="7"/>
      <c r="IG117" s="7"/>
      <c r="IH117" s="7"/>
      <c r="II117" s="7"/>
      <c r="IJ117" s="7"/>
      <c r="IK117" s="7"/>
      <c r="IL117" s="7"/>
    </row>
    <row r="118" spans="1:246" s="13" customFormat="1" ht="21.95" customHeight="1" x14ac:dyDescent="0.2">
      <c r="A118" s="12"/>
      <c r="B118" s="29"/>
      <c r="C118" s="2"/>
      <c r="D118" s="28"/>
      <c r="E118" s="28"/>
      <c r="F118" s="28"/>
      <c r="G118" s="6"/>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c r="FN118" s="7"/>
      <c r="FO118" s="7"/>
      <c r="FP118" s="7"/>
      <c r="FQ118" s="7"/>
      <c r="FR118" s="7"/>
      <c r="FS118" s="7"/>
      <c r="FT118" s="7"/>
      <c r="FU118" s="7"/>
      <c r="FV118" s="7"/>
      <c r="FW118" s="7"/>
      <c r="FX118" s="7"/>
      <c r="FY118" s="7"/>
      <c r="FZ118" s="7"/>
      <c r="GA118" s="7"/>
      <c r="GB118" s="7"/>
      <c r="GC118" s="7"/>
      <c r="GD118" s="7"/>
      <c r="GE118" s="7"/>
      <c r="GF118" s="7"/>
      <c r="GG118" s="7"/>
      <c r="GH118" s="7"/>
      <c r="GI118" s="7"/>
      <c r="GJ118" s="7"/>
      <c r="GK118" s="7"/>
      <c r="GL118" s="7"/>
      <c r="GM118" s="7"/>
      <c r="GN118" s="7"/>
      <c r="GO118" s="7"/>
      <c r="GP118" s="7"/>
      <c r="GQ118" s="7"/>
      <c r="GR118" s="7"/>
      <c r="GS118" s="7"/>
      <c r="GT118" s="7"/>
      <c r="GU118" s="7"/>
      <c r="GV118" s="7"/>
      <c r="GW118" s="7"/>
      <c r="GX118" s="7"/>
      <c r="GY118" s="7"/>
      <c r="GZ118" s="7"/>
      <c r="HA118" s="7"/>
      <c r="HB118" s="7"/>
      <c r="HC118" s="7"/>
      <c r="HD118" s="7"/>
      <c r="HE118" s="7"/>
      <c r="HF118" s="7"/>
      <c r="HG118" s="7"/>
      <c r="HH118" s="7"/>
      <c r="HI118" s="7"/>
      <c r="HJ118" s="7"/>
      <c r="HK118" s="7"/>
      <c r="HL118" s="7"/>
      <c r="HM118" s="7"/>
      <c r="HN118" s="7"/>
      <c r="HO118" s="7"/>
      <c r="HP118" s="7"/>
      <c r="HQ118" s="7"/>
      <c r="HR118" s="7"/>
      <c r="HS118" s="7"/>
      <c r="HT118" s="7"/>
      <c r="HU118" s="7"/>
      <c r="HV118" s="7"/>
      <c r="HW118" s="7"/>
      <c r="HX118" s="7"/>
      <c r="HY118" s="7"/>
      <c r="HZ118" s="7"/>
      <c r="IA118" s="7"/>
      <c r="IB118" s="7"/>
      <c r="IC118" s="7"/>
      <c r="ID118" s="7"/>
      <c r="IE118" s="7"/>
      <c r="IF118" s="7"/>
      <c r="IG118" s="7"/>
      <c r="IH118" s="7"/>
      <c r="II118" s="7"/>
      <c r="IJ118" s="7"/>
      <c r="IK118" s="7"/>
      <c r="IL118" s="7"/>
    </row>
    <row r="119" spans="1:246" s="13" customFormat="1" ht="21.95" customHeight="1" x14ac:dyDescent="0.2">
      <c r="A119" s="12"/>
      <c r="B119" s="29"/>
      <c r="C119" s="2"/>
      <c r="D119" s="28"/>
      <c r="E119" s="28"/>
      <c r="F119" s="28"/>
      <c r="G119" s="6"/>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c r="FN119" s="7"/>
      <c r="FO119" s="7"/>
      <c r="FP119" s="7"/>
      <c r="FQ119" s="7"/>
      <c r="FR119" s="7"/>
      <c r="FS119" s="7"/>
      <c r="FT119" s="7"/>
      <c r="FU119" s="7"/>
      <c r="FV119" s="7"/>
      <c r="FW119" s="7"/>
      <c r="FX119" s="7"/>
      <c r="FY119" s="7"/>
      <c r="FZ119" s="7"/>
      <c r="GA119" s="7"/>
      <c r="GB119" s="7"/>
      <c r="GC119" s="7"/>
      <c r="GD119" s="7"/>
      <c r="GE119" s="7"/>
      <c r="GF119" s="7"/>
      <c r="GG119" s="7"/>
      <c r="GH119" s="7"/>
      <c r="GI119" s="7"/>
      <c r="GJ119" s="7"/>
      <c r="GK119" s="7"/>
      <c r="GL119" s="7"/>
      <c r="GM119" s="7"/>
      <c r="GN119" s="7"/>
      <c r="GO119" s="7"/>
      <c r="GP119" s="7"/>
      <c r="GQ119" s="7"/>
      <c r="GR119" s="7"/>
      <c r="GS119" s="7"/>
      <c r="GT119" s="7"/>
      <c r="GU119" s="7"/>
      <c r="GV119" s="7"/>
      <c r="GW119" s="7"/>
      <c r="GX119" s="7"/>
      <c r="GY119" s="7"/>
      <c r="GZ119" s="7"/>
      <c r="HA119" s="7"/>
      <c r="HB119" s="7"/>
      <c r="HC119" s="7"/>
      <c r="HD119" s="7"/>
      <c r="HE119" s="7"/>
      <c r="HF119" s="7"/>
      <c r="HG119" s="7"/>
      <c r="HH119" s="7"/>
      <c r="HI119" s="7"/>
      <c r="HJ119" s="7"/>
      <c r="HK119" s="7"/>
      <c r="HL119" s="7"/>
      <c r="HM119" s="7"/>
      <c r="HN119" s="7"/>
      <c r="HO119" s="7"/>
      <c r="HP119" s="7"/>
      <c r="HQ119" s="7"/>
      <c r="HR119" s="7"/>
      <c r="HS119" s="7"/>
      <c r="HT119" s="7"/>
      <c r="HU119" s="7"/>
      <c r="HV119" s="7"/>
      <c r="HW119" s="7"/>
      <c r="HX119" s="7"/>
      <c r="HY119" s="7"/>
      <c r="HZ119" s="7"/>
      <c r="IA119" s="7"/>
      <c r="IB119" s="7"/>
      <c r="IC119" s="7"/>
      <c r="ID119" s="7"/>
      <c r="IE119" s="7"/>
      <c r="IF119" s="7"/>
      <c r="IG119" s="7"/>
      <c r="IH119" s="7"/>
      <c r="II119" s="7"/>
      <c r="IJ119" s="7"/>
      <c r="IK119" s="7"/>
      <c r="IL119" s="7"/>
    </row>
    <row r="127" spans="1:246" ht="114.95" customHeight="1" x14ac:dyDescent="0.2"/>
  </sheetData>
  <sheetProtection algorithmName="SHA-512" hashValue="QGgbdtkBptdkmcuTemaWUNp+It0MkOwz/h0ZkTG9fi3splAp0PULcYm3cDIwzIah+wSobI0t312fyW3uJz04cg==" saltValue="bs484eOwKGHpO3yI2VWJgg==" spinCount="100000" sheet="1" objects="1" scenarios="1"/>
  <mergeCells count="30">
    <mergeCell ref="B2:G2"/>
    <mergeCell ref="B8:G8"/>
    <mergeCell ref="D6:G6"/>
    <mergeCell ref="B6:C6"/>
    <mergeCell ref="D3:G3"/>
    <mergeCell ref="B3:C3"/>
    <mergeCell ref="B4:C4"/>
    <mergeCell ref="D4:G4"/>
    <mergeCell ref="B10:G10"/>
    <mergeCell ref="B28:G28"/>
    <mergeCell ref="B40:G40"/>
    <mergeCell ref="B41:G41"/>
    <mergeCell ref="C64:G64"/>
    <mergeCell ref="B22:G22"/>
    <mergeCell ref="B23:G23"/>
    <mergeCell ref="C65:F65"/>
    <mergeCell ref="C67:F67"/>
    <mergeCell ref="B11:G11"/>
    <mergeCell ref="B29:G29"/>
    <mergeCell ref="C66:F66"/>
    <mergeCell ref="C52:G52"/>
    <mergeCell ref="C53:F53"/>
    <mergeCell ref="C54:F54"/>
    <mergeCell ref="C55:F55"/>
    <mergeCell ref="C56:F56"/>
    <mergeCell ref="C58:G58"/>
    <mergeCell ref="C59:F59"/>
    <mergeCell ref="C60:F60"/>
    <mergeCell ref="C61:F61"/>
    <mergeCell ref="C62:F62"/>
  </mergeCells>
  <phoneticPr fontId="1" type="noConversion"/>
  <pageMargins left="0.7" right="0.7" top="0.78740157499999996" bottom="0.78740157499999996" header="0.3" footer="0.3"/>
  <pageSetup paperSize="8" fitToHeight="0" orientation="portrait" horizontalDpi="300" verticalDpi="300" r:id="rId1"/>
  <headerFooter>
    <oddHeader>&amp;CAnlage 20 - Preisblatt</oddHeader>
  </headerFooter>
  <rowBreaks count="1" manualBreakCount="1">
    <brk id="100"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2BB776C-5699-4FFF-92C9-8DFE28958167}">
          <x14:formula1>
            <xm:f>Tabelle2!$A$2:$A$4</xm:f>
          </x14:formula1>
          <xm:sqref>G66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C0E7F-79E3-45C9-A419-D3701AE0FE70}">
  <dimension ref="A2:A4"/>
  <sheetViews>
    <sheetView workbookViewId="0">
      <selection activeCell="A2" sqref="A2:A4"/>
    </sheetView>
  </sheetViews>
  <sheetFormatPr baseColWidth="10" defaultRowHeight="15" x14ac:dyDescent="0.25"/>
  <sheetData>
    <row r="2" spans="1:1" x14ac:dyDescent="0.25">
      <c r="A2" s="1">
        <v>0</v>
      </c>
    </row>
    <row r="3" spans="1:1" x14ac:dyDescent="0.25">
      <c r="A3" s="1">
        <v>7.0000000000000007E-2</v>
      </c>
    </row>
    <row r="4" spans="1:1" x14ac:dyDescent="0.25">
      <c r="A4" s="1">
        <v>0.19</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4"/>
  <sheetViews>
    <sheetView workbookViewId="0">
      <selection activeCell="B8" sqref="B8"/>
    </sheetView>
  </sheetViews>
  <sheetFormatPr baseColWidth="10" defaultRowHeight="15" x14ac:dyDescent="0.25"/>
  <sheetData>
    <row r="2" spans="1:1" x14ac:dyDescent="0.25">
      <c r="A2" s="1">
        <v>0</v>
      </c>
    </row>
    <row r="3" spans="1:1" x14ac:dyDescent="0.25">
      <c r="A3" s="1">
        <v>7.0000000000000007E-2</v>
      </c>
    </row>
    <row r="4" spans="1:1" x14ac:dyDescent="0.25">
      <c r="A4" s="1">
        <v>0.19</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FB66EDED492084893AF18173FBA8E78" ma:contentTypeVersion="5" ma:contentTypeDescription="Ein neues Dokument erstellen." ma:contentTypeScope="" ma:versionID="a838bec0198282e2763758f197c3cc4c">
  <xsd:schema xmlns:xsd="http://www.w3.org/2001/XMLSchema" xmlns:xs="http://www.w3.org/2001/XMLSchema" xmlns:p="http://schemas.microsoft.com/office/2006/metadata/properties" xmlns:ns2="e08fa176-5843-413e-a43b-0cd95cd5d99b" xmlns:ns3="8cb088b5-cdd7-4456-810a-a36768df2527" targetNamespace="http://schemas.microsoft.com/office/2006/metadata/properties" ma:root="true" ma:fieldsID="915b3f22ea9b76b0068d51468666ce2a" ns2:_="" ns3:_="">
    <xsd:import namespace="e08fa176-5843-413e-a43b-0cd95cd5d99b"/>
    <xsd:import namespace="8cb088b5-cdd7-4456-810a-a36768df2527"/>
    <xsd:element name="properties">
      <xsd:complexType>
        <xsd:sequence>
          <xsd:element name="documentManagement">
            <xsd:complexType>
              <xsd:all>
                <xsd:element ref="ns2:SharedWithUsers" minOccurs="0"/>
                <xsd:element ref="ns2:SharedWithDetails" minOccurs="0"/>
                <xsd:element ref="ns3:Beschreibung" minOccurs="0"/>
                <xsd:element ref="ns3:Abgabe" minOccurs="0"/>
                <xsd:element ref="ns3:Abgegeb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8fa176-5843-413e-a43b-0cd95cd5d99b"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cb088b5-cdd7-4456-810a-a36768df2527" elementFormDefault="qualified">
    <xsd:import namespace="http://schemas.microsoft.com/office/2006/documentManagement/types"/>
    <xsd:import namespace="http://schemas.microsoft.com/office/infopath/2007/PartnerControls"/>
    <xsd:element name="Beschreibung" ma:index="10" nillable="true" ma:displayName="Beschreibung" ma:internalName="Beschreibung">
      <xsd:simpleType>
        <xsd:restriction base="dms:Text">
          <xsd:maxLength value="255"/>
        </xsd:restriction>
      </xsd:simpleType>
    </xsd:element>
    <xsd:element name="Abgabe" ma:index="11" nillable="true" ma:displayName="Abgabe" ma:default="0" ma:internalName="Abgabe">
      <xsd:simpleType>
        <xsd:restriction base="dms:Boolean"/>
      </xsd:simpleType>
    </xsd:element>
    <xsd:element name="Abgegeben" ma:index="12" nillable="true" ma:displayName="Abgegeben" ma:default="0" ma:internalName="Abgegeben">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bgabe xmlns="8cb088b5-cdd7-4456-810a-a36768df2527">false</Abgabe>
    <Abgegeben xmlns="8cb088b5-cdd7-4456-810a-a36768df2527">false</Abgegeben>
    <Beschreibung xmlns="8cb088b5-cdd7-4456-810a-a36768df252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36AB03-E0B8-4DE8-9D4B-DFF906D1E0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8fa176-5843-413e-a43b-0cd95cd5d99b"/>
    <ds:schemaRef ds:uri="8cb088b5-cdd7-4456-810a-a36768df25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3EC32-32E0-42D2-BA8A-6F0772B19860}">
  <ds:schemaRefs>
    <ds:schemaRef ds:uri="http://purl.org/dc/elements/1.1/"/>
    <ds:schemaRef ds:uri="http://schemas.microsoft.com/office/2006/metadata/properties"/>
    <ds:schemaRef ds:uri="http://purl.org/dc/terms/"/>
    <ds:schemaRef ds:uri="e08fa176-5843-413e-a43b-0cd95cd5d99b"/>
    <ds:schemaRef ds:uri="http://schemas.microsoft.com/office/2006/documentManagement/types"/>
    <ds:schemaRef ds:uri="8cb088b5-cdd7-4456-810a-a36768df2527"/>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477B3F9-634A-42BA-BEB6-FFE2808544F8}">
  <ds:schemaRefs>
    <ds:schemaRef ds:uri="http://schemas.microsoft.com/sharepoint/v3/contenttype/forms"/>
  </ds:schemaRefs>
</ds:datastoreItem>
</file>

<file path=docMetadata/LabelInfo.xml><?xml version="1.0" encoding="utf-8"?>
<clbl:labelList xmlns:clbl="http://schemas.microsoft.com/office/2020/mipLabelMetadata">
  <clbl:label id="{7b563a01-caf2-48ed-8708-7300e4e42e72}" enabled="1" method="Privileged" siteId="{763b2760-45c5-46d3-883e-29705bba49b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Ausfüll- und Wertungshinweise</vt:lpstr>
      <vt:lpstr>Preisblatt 26-1167-M-I-OeA L1 </vt:lpstr>
      <vt:lpstr>Tabelle2</vt:lpstr>
      <vt:lpstr>Tabelle1</vt:lpstr>
      <vt:lpstr>'Preisblatt 26-1167-M-I-OeA L1 '!Druckbereich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Clemens Herpich</dc:creator>
  <cp:lastModifiedBy>Schwaiger Patricia</cp:lastModifiedBy>
  <cp:lastPrinted>2025-03-06T17:14:49Z</cp:lastPrinted>
  <dcterms:created xsi:type="dcterms:W3CDTF">2024-04-03T10:47:48Z</dcterms:created>
  <dcterms:modified xsi:type="dcterms:W3CDTF">2026-04-20T09:02:13Z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0x0101005FB66EDED492084893AF18173FBA8E78</vt:lpwstr>
  </property>
</Properties>
</file>